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odas" sheetId="1" r:id="rId3"/>
    <sheet name="Itu" sheetId="2" r:id="rId4"/>
    <sheet name="Sorocaba" sheetId="3" r:id="rId5"/>
    <sheet name="Pórtico 06 - São Roque" sheetId="4" r:id="rId6"/>
    <sheet name="Pórtico 07 - São Roque" sheetId="5" r:id="rId7"/>
    <sheet name="Pórtico 08 - Mairinque" sheetId="6" r:id="rId8"/>
    <sheet name="Pórtico 09 - Sorocaba" sheetId="7" r:id="rId9"/>
    <sheet name="Pórtico 10 - Sorocaba" sheetId="8" r:id="rId10"/>
    <sheet name="Pórtico 11 - Sorocaba" sheetId="9" r:id="rId11"/>
    <sheet name="Pórtico 12 - Araçoiaba" sheetId="10" r:id="rId12"/>
    <sheet name="Pórtico 23 - Cotia" sheetId="11" r:id="rId13"/>
  </sheets>
</workbook>
</file>

<file path=xl/sharedStrings.xml><?xml version="1.0" encoding="utf-8"?>
<sst xmlns="http://schemas.openxmlformats.org/spreadsheetml/2006/main" count="469" uniqueCount="42">
  <si>
    <t xml:space="preserve">Relatório Arrecadação RMMTA - Forma Pagamento</t>
  </si>
  <si>
    <t xml:space="preserve">Lote: 33 - Rota Sorocabana | Praça: Todas | Referente ao mês: 10/2025 | Data Filtro - De: 01/10/2025 Até: 31/10/2025</t>
  </si>
  <si>
    <t xml:space="preserve">Classe</t>
  </si>
  <si>
    <t xml:space="preserve">AVI</t>
  </si>
  <si>
    <t xml:space="preserve">Manual</t>
  </si>
  <si>
    <t xml:space="preserve">Isento</t>
  </si>
  <si>
    <t xml:space="preserve">Violação</t>
  </si>
  <si>
    <t xml:space="preserve">FreeFlow - Tag</t>
  </si>
  <si>
    <t xml:space="preserve">Total</t>
  </si>
  <si>
    <t xml:space="preserve">%</t>
  </si>
  <si>
    <t xml:space="preserve">Qtde.</t>
  </si>
  <si>
    <t xml:space="preserve">Valor (R$)</t>
  </si>
  <si>
    <t xml:space="preserve">NI</t>
  </si>
  <si>
    <t xml:space="preserve">CAT 1</t>
  </si>
  <si>
    <t xml:space="preserve">CAT 2</t>
  </si>
  <si>
    <t xml:space="preserve">CAT 3</t>
  </si>
  <si>
    <t xml:space="preserve">CAT 4</t>
  </si>
  <si>
    <t xml:space="preserve">CAT 5</t>
  </si>
  <si>
    <t xml:space="preserve">CAT 6</t>
  </si>
  <si>
    <t xml:space="preserve">CAT 7</t>
  </si>
  <si>
    <t xml:space="preserve">CAT 8</t>
  </si>
  <si>
    <t xml:space="preserve">ESP(0 )</t>
  </si>
  <si>
    <t xml:space="preserve">ESP(1 )</t>
  </si>
  <si>
    <t xml:space="preserve">ESP(2 )</t>
  </si>
  <si>
    <t xml:space="preserve">ESP(3 )</t>
  </si>
  <si>
    <t xml:space="preserve">ESP(4 )</t>
  </si>
  <si>
    <t xml:space="preserve">ESP(5 )</t>
  </si>
  <si>
    <t xml:space="preserve">ESP(6 )</t>
  </si>
  <si>
    <t xml:space="preserve">ESP(9 )</t>
  </si>
  <si>
    <t xml:space="preserve">ESP(10 )</t>
  </si>
  <si>
    <t xml:space="preserve">Moto</t>
  </si>
  <si>
    <t xml:space="preserve">Total Líquido</t>
  </si>
  <si>
    <t xml:space="preserve">Lote: 33 - Rota Sorocabana | Praça: Itu | Referente ao mês: 10/2025 | Data Filtro - De: 01/10/2025 Até: 31/10/2025</t>
  </si>
  <si>
    <t xml:space="preserve">Lote: 33 - Rota Sorocabana | Praça: Sorocaba | Referente ao mês: 10/2025 | Data Filtro - De: 01/10/2025 Até: 31/10/2025</t>
  </si>
  <si>
    <t xml:space="preserve">Lote: 33 - Rota Sorocabana | Praça: Pórtico 06 - São Roque | Referente ao mês: 10/2025 | Data Filtro - De: 01/10/2025 Até: 31/10/2025</t>
  </si>
  <si>
    <t xml:space="preserve">Lote: 33 - Rota Sorocabana | Praça: Pórtico 07 - São Roque | Referente ao mês: 10/2025 | Data Filtro - De: 01/10/2025 Até: 31/10/2025</t>
  </si>
  <si>
    <t xml:space="preserve">Lote: 33 - Rota Sorocabana | Praça: Pórtico 08 - Mairinque | Referente ao mês: 10/2025 | Data Filtro - De: 01/10/2025 Até: 31/10/2025</t>
  </si>
  <si>
    <t xml:space="preserve">Lote: 33 - Rota Sorocabana | Praça: Pórtico 09 - Sorocaba | Referente ao mês: 10/2025 | Data Filtro - De: 01/10/2025 Até: 31/10/2025</t>
  </si>
  <si>
    <t xml:space="preserve">Lote: 33 - Rota Sorocabana | Praça: Pórtico 10 - Sorocaba | Referente ao mês: 10/2025 | Data Filtro - De: 01/10/2025 Até: 31/10/2025</t>
  </si>
  <si>
    <t xml:space="preserve">Lote: 33 - Rota Sorocabana | Praça: Pórtico 11 - Sorocaba | Referente ao mês: 10/2025 | Data Filtro - De: 01/10/2025 Até: 31/10/2025</t>
  </si>
  <si>
    <t xml:space="preserve">Lote: 33 - Rota Sorocabana | Praça: Pórtico 12 - Araçoiaba | Referente ao mês: 10/2025 | Data Filtro - De: 01/10/2025 Até: 31/10/2025</t>
  </si>
  <si>
    <t xml:space="preserve">Lote: 33 - Rota Sorocabana | Praça: Pórtico 23 - Cotia | Referente ao mês: 10/2025 | Data Filtro - De: 01/10/2025 Até: 31/10/2025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</si>
</sst>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indexed="8"/>
      <name val="Calibri"/>
      <family val="2"/>
      <scheme val="minor"/>
    </font>
    <font>
      <b/>
      <sz val="12"/>
      <name val="Calibri"/>
    </font>
    <font>
      <b/>
      <sz val="10"/>
      <color indexed="8"/>
      <name val="Calibri"/>
    </font>
    <font>
      <sz val="10"/>
      <color indexed="8"/>
      <name val="Calibri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13"/>
      </patternFill>
    </fill>
    <fill>
      <patternFill patternType="none">
        <fgColor indexed="64"/>
      </patternFill>
    </fill>
    <fill>
      <patternFill patternType="none">
        <fgColor indexed="64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right/>
      <top/>
      <bottom style="thin"/>
      <diagonal/>
    </border>
    <border>
      <top/>
      <bottom style="thin"/>
      <diagonal/>
    </border>
    <border>
      <bottom style="thin"/>
      <diagonal/>
    </border>
    <border>
      <bottom style="thin">
        <color indexed="8"/>
      </bottom>
      <diagonal/>
    </border>
    <border>
      <left>
        <color indexed="8"/>
      </left>
      <bottom style="thin">
        <color indexed="8"/>
      </bottom>
      <diagonal/>
    </border>
    <border>
      <left>
        <color indexed="8"/>
      </left>
      <right>
        <color indexed="8"/>
      </right>
      <bottom style="thin">
        <color indexed="8"/>
      </bottom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left style="thin"/>
      <top/>
      <bottom style="thin"/>
      <diagonal/>
    </border>
    <border>
      <left style="thin"/>
      <bottom style="thin"/>
      <diagonal/>
    </border>
    <border>
      <left style="thin"/>
      <bottom style="thin">
        <color indexed="8"/>
      </bottom>
      <diagonal/>
    </border>
    <border>
      <left style="thin">
        <color indexed="8"/>
      </left>
      <bottom style="thin">
        <color indexed="8"/>
      </bottom>
      <diagonal/>
    </border>
    <border>
      <left style="thin">
        <color indexed="8"/>
      </left>
      <right>
        <color indexed="8"/>
      </right>
      <bottom style="thin"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right style="thin"/>
      <top/>
      <bottom style="thin"/>
      <diagonal/>
    </border>
    <border>
      <right style="thin"/>
      <bottom style="thin"/>
      <diagonal/>
    </border>
    <border>
      <right style="thin"/>
      <bottom style="thin">
        <color indexed="8"/>
      </bottom>
      <diagonal/>
    </border>
    <border>
      <left>
        <color indexed="8"/>
      </left>
      <right style="thin"/>
      <bottom style="thin">
        <color indexed="8"/>
      </bottom>
      <diagonal/>
    </border>
    <border>
      <left>
        <color indexed="8"/>
      </left>
      <right style="thin">
        <color indexed="8"/>
      </right>
      <bottom style="thin"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  <diagonal/>
    </border>
    <border>
      <left style="thin"/>
      <top style="thin"/>
      <bottom style="thin"/>
      <diagonal/>
    </border>
    <border>
      <left style="thin"/>
      <top style="thin"/>
      <bottom style="thin">
        <color indexed="8"/>
      </bottom>
      <diagonal/>
    </border>
    <border>
      <left style="thin">
        <color indexed="8"/>
      </lef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top style="thin"/>
      <bottom style="thin"/>
      <diagonal/>
    </border>
    <border>
      <top style="thin"/>
      <bottom style="thin">
        <color indexed="8"/>
      </bottom>
      <diagonal/>
    </border>
    <border>
      <left>
        <color indexed="8"/>
      </lef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right style="thin"/>
      <top style="thin"/>
      <bottom style="thin"/>
      <diagonal/>
    </border>
    <border>
      <right style="thin"/>
      <top style="thin"/>
      <bottom style="thin">
        <color indexed="8"/>
      </bottom>
      <diagonal/>
    </border>
    <border>
      <left>
        <color indexed="8"/>
      </left>
      <right style="thin"/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4" xfId="0" applyFont="1" applyFill="1" applyBorder="1">
      <alignment horizontal="left" vertical="center"/>
    </xf>
    <xf numFmtId="0" fontId="2" fillId="3" borderId="4" xfId="0" applyFont="1" applyFill="1" applyBorder="1">
      <alignment horizontal="left" vertical="center"/>
    </xf>
    <xf numFmtId="0" fontId="2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center" vertical="center"/>
    </xf>
    <xf numFmtId="0" fontId="3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left" vertical="center"/>
    </xf>
    <xf numFmtId="0" fontId="3" fillId="4" borderId="4" xfId="0" applyFont="1" applyFill="1" applyBorder="1">
      <alignment horizontal="left" vertical="center"/>
    </xf>
    <xf numFmtId="0" fontId="3" fillId="3" borderId="4" xfId="0" applyFont="1" applyFill="1" applyBorder="1">
      <alignment horizontal="right" vertical="center"/>
    </xf>
    <xf numFmtId="0" fontId="3" fillId="4" borderId="4" xfId="0" applyFont="1" applyFill="1" applyBorder="1">
      <alignment horizontal="right" vertical="center"/>
    </xf>
    <xf numFmtId="3" fontId="3" fillId="3" borderId="4" xfId="0" applyNumberFormat="1" applyFont="1" applyFill="1" applyBorder="1">
      <alignment horizontal="right" vertical="center"/>
    </xf>
    <xf numFmtId="4" fontId="3" fillId="3" borderId="4" xfId="0" applyNumberFormat="1" applyFont="1" applyFill="1" applyBorder="1">
      <alignment horizontal="right" vertical="center"/>
    </xf>
    <xf numFmtId="3" fontId="3" fillId="4" borderId="4" xfId="0" applyNumberFormat="1" applyFont="1" applyFill="1" applyBorder="1">
      <alignment horizontal="right" vertical="center"/>
    </xf>
    <xf numFmtId="4" fontId="3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0" fontId="2" fillId="5" borderId="4" xfId="0" applyFont="1" applyFill="1" applyBorder="1">
      <alignment horizontal="center" vertical="center"/>
    </xf>
    <xf numFmtId="3" fontId="2" fillId="5" borderId="4" xfId="0" applyNumberFormat="1" applyFont="1" applyFill="1" applyBorder="1">
      <alignment horizontal="right" vertical="center"/>
    </xf>
    <xf numFmtId="3" fontId="2" fillId="5" borderId="4" xfId="0" applyNumberFormat="1" applyFont="1" applyFill="1" applyBorder="1">
      <alignment horizontal="right" vertical="center"/>
    </xf>
    <xf numFmtId="0" fontId="0" fillId="7" borderId="11" xfId="0" applyNumberFormat="1" applyFont="1" applyFill="1" applyBorder="1">
      <alignment/>
      <protection locked="1"/>
    </xf>
    <xf numFmtId="0" fontId="0" fillId="7" borderId="17" xfId="0" applyNumberFormat="1" applyFont="1" applyFill="1" applyBorder="1">
      <alignment/>
      <protection locked="1"/>
    </xf>
    <xf numFmtId="0" fontId="0" fillId="7" borderId="23" xfId="0" applyNumberFormat="1" applyFont="1" applyFill="1" applyBorder="1">
      <alignment/>
      <protection locked="1"/>
    </xf>
    <xf numFmtId="0" fontId="0" fillId="7" borderId="28" xfId="0" applyNumberFormat="1" applyFont="1" applyFill="1" applyBorder="1">
      <alignment/>
      <protection locked="1"/>
    </xf>
    <xf numFmtId="0" fontId="0" fillId="7" borderId="33" xfId="0" applyNumberFormat="1" applyFont="1" applyFill="1" applyBorder="1">
      <alignment/>
      <protection locked="1"/>
    </xf>
    <xf numFmtId="0" fontId="0" fillId="7" borderId="38" xfId="0" applyNumberFormat="1" applyFont="1" applyFill="1" applyBorder="1">
      <alignment/>
      <protection locked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4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5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6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7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8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9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0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7"/>
  <sheetViews>
    <sheetView tabSelected="1"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668518</v>
      </c>
      <c r="F7" s="13">
        <v>0</v>
      </c>
      <c r="G7" s="13">
        <v>99.4</v>
      </c>
      <c r="H7" s="12">
        <v>2</v>
      </c>
      <c r="I7" s="13">
        <v>0</v>
      </c>
      <c r="J7" s="13">
        <v>0</v>
      </c>
      <c r="K7" s="12">
        <v>0</v>
      </c>
      <c r="L7" s="13">
        <v>0</v>
      </c>
      <c r="M7" s="13">
        <v>0</v>
      </c>
      <c r="N7" s="12">
        <v>4006</v>
      </c>
      <c r="O7" s="13">
        <v>0</v>
      </c>
      <c r="P7" s="13">
        <v>0.6</v>
      </c>
      <c r="Q7" s="12">
        <v>672526</v>
      </c>
      <c r="R7" s="13">
        <v>0</v>
      </c>
    </row>
    <row r="8">
      <c r="A8" s="6" t="s">
        <v>13</v>
      </c>
      <c r="B8" s="10">
        <v>1273136</v>
      </c>
      <c r="C8" s="11">
        <v>12690495.6</v>
      </c>
      <c r="D8" s="11">
        <v>13.76</v>
      </c>
      <c r="E8" s="10">
        <v>4347206</v>
      </c>
      <c r="F8" s="11">
        <v>13474588.34</v>
      </c>
      <c r="G8" s="11">
        <v>46.97</v>
      </c>
      <c r="H8" s="10">
        <v>19413</v>
      </c>
      <c r="I8" s="11">
        <v>124223.74</v>
      </c>
      <c r="J8" s="11">
        <v>0.21</v>
      </c>
      <c r="K8" s="10">
        <v>12056</v>
      </c>
      <c r="L8" s="11">
        <v>118966.1</v>
      </c>
      <c r="M8" s="11">
        <v>0.13</v>
      </c>
      <c r="N8" s="10">
        <v>3603388</v>
      </c>
      <c r="O8" s="11">
        <v>8609681.07</v>
      </c>
      <c r="P8" s="11">
        <v>38.93</v>
      </c>
      <c r="Q8" s="10">
        <v>9255199</v>
      </c>
      <c r="R8" s="11">
        <v>35017954.85</v>
      </c>
    </row>
    <row r="9">
      <c r="A9" s="7" t="s">
        <v>14</v>
      </c>
      <c r="B9" s="12">
        <v>123475</v>
      </c>
      <c r="C9" s="13">
        <v>2442264</v>
      </c>
      <c r="D9" s="13">
        <v>21.1</v>
      </c>
      <c r="E9" s="12">
        <v>210240</v>
      </c>
      <c r="F9" s="13">
        <v>1140654.4</v>
      </c>
      <c r="G9" s="13">
        <v>35.92</v>
      </c>
      <c r="H9" s="12">
        <v>3306</v>
      </c>
      <c r="I9" s="13">
        <v>32539.82</v>
      </c>
      <c r="J9" s="13">
        <v>0.56</v>
      </c>
      <c r="K9" s="12">
        <v>1242</v>
      </c>
      <c r="L9" s="13">
        <v>24995.4</v>
      </c>
      <c r="M9" s="13">
        <v>0.21</v>
      </c>
      <c r="N9" s="12">
        <v>247033</v>
      </c>
      <c r="O9" s="13">
        <v>1175654.36</v>
      </c>
      <c r="P9" s="13">
        <v>42.21</v>
      </c>
      <c r="Q9" s="12">
        <v>585296</v>
      </c>
      <c r="R9" s="13">
        <v>4816107.98</v>
      </c>
    </row>
    <row r="10">
      <c r="A10" s="6" t="s">
        <v>15</v>
      </c>
      <c r="B10" s="10">
        <v>99751</v>
      </c>
      <c r="C10" s="11">
        <v>3058068.3</v>
      </c>
      <c r="D10" s="11">
        <v>29.45</v>
      </c>
      <c r="E10" s="10">
        <v>102766</v>
      </c>
      <c r="F10" s="11">
        <v>837094.5</v>
      </c>
      <c r="G10" s="11">
        <v>30.34</v>
      </c>
      <c r="H10" s="10">
        <v>534</v>
      </c>
      <c r="I10" s="11">
        <v>6952.26</v>
      </c>
      <c r="J10" s="11">
        <v>0.16</v>
      </c>
      <c r="K10" s="10">
        <v>1195</v>
      </c>
      <c r="L10" s="11">
        <v>35155.5</v>
      </c>
      <c r="M10" s="11">
        <v>0.35</v>
      </c>
      <c r="N10" s="10">
        <v>134454</v>
      </c>
      <c r="O10" s="11">
        <v>868419.6</v>
      </c>
      <c r="P10" s="11">
        <v>39.7</v>
      </c>
      <c r="Q10" s="10">
        <v>338700</v>
      </c>
      <c r="R10" s="11">
        <v>4805690.16</v>
      </c>
    </row>
    <row r="11">
      <c r="A11" s="7" t="s">
        <v>16</v>
      </c>
      <c r="B11" s="12">
        <v>61365</v>
      </c>
      <c r="C11" s="13">
        <v>2554368</v>
      </c>
      <c r="D11" s="13">
        <v>36.05</v>
      </c>
      <c r="E11" s="12">
        <v>44924</v>
      </c>
      <c r="F11" s="13">
        <v>454253.36</v>
      </c>
      <c r="G11" s="13">
        <v>26.39</v>
      </c>
      <c r="H11" s="12">
        <v>31</v>
      </c>
      <c r="I11" s="13">
        <v>1065.76</v>
      </c>
      <c r="J11" s="13">
        <v>0.02</v>
      </c>
      <c r="K11" s="12">
        <v>832</v>
      </c>
      <c r="L11" s="13">
        <v>32802.8</v>
      </c>
      <c r="M11" s="13">
        <v>0.49</v>
      </c>
      <c r="N11" s="12">
        <v>63073</v>
      </c>
      <c r="O11" s="13">
        <v>523577</v>
      </c>
      <c r="P11" s="13">
        <v>37.05</v>
      </c>
      <c r="Q11" s="12">
        <v>170225</v>
      </c>
      <c r="R11" s="13">
        <v>3566066.92</v>
      </c>
    </row>
    <row r="12">
      <c r="A12" s="6" t="s">
        <v>17</v>
      </c>
      <c r="B12" s="10">
        <v>33438</v>
      </c>
      <c r="C12" s="11">
        <v>1754731.5</v>
      </c>
      <c r="D12" s="11">
        <v>31.07</v>
      </c>
      <c r="E12" s="10">
        <v>31134</v>
      </c>
      <c r="F12" s="11">
        <v>391678.45</v>
      </c>
      <c r="G12" s="11">
        <v>28.93</v>
      </c>
      <c r="H12" s="10">
        <v>18</v>
      </c>
      <c r="I12" s="11">
        <v>807.4</v>
      </c>
      <c r="J12" s="11">
        <v>0.02</v>
      </c>
      <c r="K12" s="10">
        <v>487</v>
      </c>
      <c r="L12" s="11">
        <v>24383.5</v>
      </c>
      <c r="M12" s="11">
        <v>0.45</v>
      </c>
      <c r="N12" s="10">
        <v>42559</v>
      </c>
      <c r="O12" s="11">
        <v>460440.8</v>
      </c>
      <c r="P12" s="11">
        <v>39.54</v>
      </c>
      <c r="Q12" s="10">
        <v>107636</v>
      </c>
      <c r="R12" s="11">
        <v>2632041.65</v>
      </c>
    </row>
    <row r="13">
      <c r="A13" s="7" t="s">
        <v>18</v>
      </c>
      <c r="B13" s="12">
        <v>59655</v>
      </c>
      <c r="C13" s="13">
        <v>3824871</v>
      </c>
      <c r="D13" s="13">
        <v>32.31</v>
      </c>
      <c r="E13" s="12">
        <v>49505</v>
      </c>
      <c r="F13" s="13">
        <v>747561.9</v>
      </c>
      <c r="G13" s="13">
        <v>26.81</v>
      </c>
      <c r="H13" s="12">
        <v>14</v>
      </c>
      <c r="I13" s="13">
        <v>992.4</v>
      </c>
      <c r="J13" s="13">
        <v>0.01</v>
      </c>
      <c r="K13" s="12">
        <v>1065</v>
      </c>
      <c r="L13" s="13">
        <v>68337</v>
      </c>
      <c r="M13" s="13">
        <v>0.58</v>
      </c>
      <c r="N13" s="12">
        <v>74394</v>
      </c>
      <c r="O13" s="13">
        <v>959213.28</v>
      </c>
      <c r="P13" s="13">
        <v>40.29</v>
      </c>
      <c r="Q13" s="12">
        <v>184633</v>
      </c>
      <c r="R13" s="13">
        <v>5600975.58</v>
      </c>
    </row>
    <row r="14">
      <c r="A14" s="6" t="s">
        <v>19</v>
      </c>
      <c r="B14" s="10">
        <v>3392</v>
      </c>
      <c r="C14" s="11">
        <v>50974.8</v>
      </c>
      <c r="D14" s="11">
        <v>12.46</v>
      </c>
      <c r="E14" s="10">
        <v>15023</v>
      </c>
      <c r="F14" s="11">
        <v>73578.04</v>
      </c>
      <c r="G14" s="11">
        <v>55.2</v>
      </c>
      <c r="H14" s="10">
        <v>21</v>
      </c>
      <c r="I14" s="11">
        <v>122.68</v>
      </c>
      <c r="J14" s="11">
        <v>0.08</v>
      </c>
      <c r="K14" s="10">
        <v>43</v>
      </c>
      <c r="L14" s="11">
        <v>647.7</v>
      </c>
      <c r="M14" s="11">
        <v>0.16</v>
      </c>
      <c r="N14" s="10">
        <v>8739</v>
      </c>
      <c r="O14" s="11">
        <v>32324.15</v>
      </c>
      <c r="P14" s="11">
        <v>32.11</v>
      </c>
      <c r="Q14" s="10">
        <v>27218</v>
      </c>
      <c r="R14" s="11">
        <v>157647.37</v>
      </c>
    </row>
    <row r="15">
      <c r="A15" s="7" t="s">
        <v>20</v>
      </c>
      <c r="B15" s="12">
        <v>1119</v>
      </c>
      <c r="C15" s="13">
        <v>22049.8</v>
      </c>
      <c r="D15" s="13">
        <v>17.27</v>
      </c>
      <c r="E15" s="12">
        <v>2486</v>
      </c>
      <c r="F15" s="13">
        <v>18895.2</v>
      </c>
      <c r="G15" s="13">
        <v>38.37</v>
      </c>
      <c r="H15" s="12">
        <v>744</v>
      </c>
      <c r="I15" s="13">
        <v>5917.22</v>
      </c>
      <c r="J15" s="13">
        <v>11.48</v>
      </c>
      <c r="K15" s="12">
        <v>9</v>
      </c>
      <c r="L15" s="13">
        <v>160.8</v>
      </c>
      <c r="M15" s="13">
        <v>0.14</v>
      </c>
      <c r="N15" s="12">
        <v>2121</v>
      </c>
      <c r="O15" s="13">
        <v>10983.38</v>
      </c>
      <c r="P15" s="13">
        <v>32.74</v>
      </c>
      <c r="Q15" s="12">
        <v>6479</v>
      </c>
      <c r="R15" s="13">
        <v>58006.4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9</v>
      </c>
      <c r="F16" s="11">
        <v>55.66</v>
      </c>
      <c r="G16" s="11">
        <v>64.29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5</v>
      </c>
      <c r="O16" s="11">
        <v>38.28</v>
      </c>
      <c r="P16" s="11">
        <v>35.71</v>
      </c>
      <c r="Q16" s="10">
        <v>14</v>
      </c>
      <c r="R16" s="11">
        <v>93.94</v>
      </c>
    </row>
    <row r="17">
      <c r="A17" s="7" t="s">
        <v>22</v>
      </c>
      <c r="B17" s="12">
        <v>20608</v>
      </c>
      <c r="C17" s="13">
        <v>1638793.1</v>
      </c>
      <c r="D17" s="13">
        <v>25.91</v>
      </c>
      <c r="E17" s="12">
        <v>23655</v>
      </c>
      <c r="F17" s="13">
        <v>359267.72</v>
      </c>
      <c r="G17" s="13">
        <v>29.74</v>
      </c>
      <c r="H17" s="12">
        <v>3</v>
      </c>
      <c r="I17" s="13">
        <v>264.6</v>
      </c>
      <c r="J17" s="13">
        <v>0</v>
      </c>
      <c r="K17" s="12">
        <v>379</v>
      </c>
      <c r="L17" s="13">
        <v>27036.8</v>
      </c>
      <c r="M17" s="13">
        <v>0.48</v>
      </c>
      <c r="N17" s="12">
        <v>34901</v>
      </c>
      <c r="O17" s="13">
        <v>478134.79</v>
      </c>
      <c r="P17" s="13">
        <v>43.88</v>
      </c>
      <c r="Q17" s="12">
        <v>79546</v>
      </c>
      <c r="R17" s="13">
        <v>2503497.01</v>
      </c>
    </row>
    <row r="18">
      <c r="A18" s="6" t="s">
        <v>23</v>
      </c>
      <c r="B18" s="10">
        <v>524</v>
      </c>
      <c r="C18" s="11">
        <v>46131.2</v>
      </c>
      <c r="D18" s="11">
        <v>4.09</v>
      </c>
      <c r="E18" s="10">
        <v>4230</v>
      </c>
      <c r="F18" s="11">
        <v>52915.68</v>
      </c>
      <c r="G18" s="11">
        <v>33.04</v>
      </c>
      <c r="H18" s="10">
        <v>1</v>
      </c>
      <c r="I18" s="11">
        <v>11.04</v>
      </c>
      <c r="J18" s="11">
        <v>0.01</v>
      </c>
      <c r="K18" s="10">
        <v>14</v>
      </c>
      <c r="L18" s="11">
        <v>1235.2</v>
      </c>
      <c r="M18" s="11">
        <v>0.11</v>
      </c>
      <c r="N18" s="10">
        <v>8033</v>
      </c>
      <c r="O18" s="11">
        <v>104488.08</v>
      </c>
      <c r="P18" s="11">
        <v>62.75</v>
      </c>
      <c r="Q18" s="10">
        <v>12802</v>
      </c>
      <c r="R18" s="11">
        <v>204781.2</v>
      </c>
    </row>
    <row r="19">
      <c r="A19" s="7" t="s">
        <v>24</v>
      </c>
      <c r="B19" s="12">
        <v>24640</v>
      </c>
      <c r="C19" s="13">
        <v>2640726</v>
      </c>
      <c r="D19" s="13">
        <v>40.49</v>
      </c>
      <c r="E19" s="12">
        <v>13225</v>
      </c>
      <c r="F19" s="13">
        <v>259705.17</v>
      </c>
      <c r="G19" s="13">
        <v>21.73</v>
      </c>
      <c r="H19" s="12">
        <v>7</v>
      </c>
      <c r="I19" s="13">
        <v>793.8</v>
      </c>
      <c r="J19" s="13">
        <v>0.01</v>
      </c>
      <c r="K19" s="12">
        <v>398</v>
      </c>
      <c r="L19" s="13">
        <v>40826.7</v>
      </c>
      <c r="M19" s="13">
        <v>0.65</v>
      </c>
      <c r="N19" s="12">
        <v>22589</v>
      </c>
      <c r="O19" s="13">
        <v>386757.18</v>
      </c>
      <c r="P19" s="13">
        <v>37.12</v>
      </c>
      <c r="Q19" s="12">
        <v>60859</v>
      </c>
      <c r="R19" s="13">
        <v>3328808.85</v>
      </c>
    </row>
    <row r="20">
      <c r="A20" s="6" t="s">
        <v>25</v>
      </c>
      <c r="B20" s="10">
        <v>4</v>
      </c>
      <c r="C20" s="11">
        <v>339</v>
      </c>
      <c r="D20" s="11">
        <v>2.26</v>
      </c>
      <c r="E20" s="10">
        <v>48</v>
      </c>
      <c r="F20" s="11">
        <v>1570.8</v>
      </c>
      <c r="G20" s="11">
        <v>27.12</v>
      </c>
      <c r="H20" s="10">
        <v>0</v>
      </c>
      <c r="I20" s="11">
        <v>0</v>
      </c>
      <c r="J20" s="11">
        <v>0</v>
      </c>
      <c r="K20" s="10">
        <v>0</v>
      </c>
      <c r="L20" s="11">
        <v>0</v>
      </c>
      <c r="M20" s="11">
        <v>0</v>
      </c>
      <c r="N20" s="10">
        <v>125</v>
      </c>
      <c r="O20" s="11">
        <v>4015.8</v>
      </c>
      <c r="P20" s="11">
        <v>70.62</v>
      </c>
      <c r="Q20" s="10">
        <v>177</v>
      </c>
      <c r="R20" s="11">
        <v>5925.6</v>
      </c>
    </row>
    <row r="21">
      <c r="A21" s="7" t="s">
        <v>26</v>
      </c>
      <c r="B21" s="12">
        <v>1</v>
      </c>
      <c r="C21" s="13">
        <v>138.6</v>
      </c>
      <c r="D21" s="13">
        <v>100</v>
      </c>
      <c r="E21" s="12">
        <v>0</v>
      </c>
      <c r="F21" s="13">
        <v>0</v>
      </c>
      <c r="G21" s="13">
        <v>0</v>
      </c>
      <c r="H21" s="12">
        <v>0</v>
      </c>
      <c r="I21" s="13">
        <v>0</v>
      </c>
      <c r="J21" s="13">
        <v>0</v>
      </c>
      <c r="K21" s="12">
        <v>0</v>
      </c>
      <c r="L21" s="13">
        <v>0</v>
      </c>
      <c r="M21" s="13">
        <v>0</v>
      </c>
      <c r="N21" s="12">
        <v>0</v>
      </c>
      <c r="O21" s="13">
        <v>0</v>
      </c>
      <c r="P21" s="13">
        <v>0</v>
      </c>
      <c r="Q21" s="12">
        <v>1</v>
      </c>
      <c r="R21" s="13">
        <v>138.6</v>
      </c>
    </row>
    <row r="22">
      <c r="A22" s="6" t="s">
        <v>27</v>
      </c>
      <c r="B22" s="10">
        <v>2</v>
      </c>
      <c r="C22" s="11">
        <v>236.4</v>
      </c>
      <c r="D22" s="11">
        <v>100</v>
      </c>
      <c r="E22" s="10">
        <v>0</v>
      </c>
      <c r="F22" s="11">
        <v>0</v>
      </c>
      <c r="G22" s="11">
        <v>0</v>
      </c>
      <c r="H22" s="10">
        <v>0</v>
      </c>
      <c r="I22" s="11">
        <v>0</v>
      </c>
      <c r="J22" s="11">
        <v>0</v>
      </c>
      <c r="K22" s="10">
        <v>0</v>
      </c>
      <c r="L22" s="11">
        <v>0</v>
      </c>
      <c r="M22" s="11">
        <v>0</v>
      </c>
      <c r="N22" s="10">
        <v>0</v>
      </c>
      <c r="O22" s="11">
        <v>0</v>
      </c>
      <c r="P22" s="11">
        <v>0</v>
      </c>
      <c r="Q22" s="10">
        <v>2</v>
      </c>
      <c r="R22" s="11">
        <v>236.4</v>
      </c>
    </row>
    <row r="23">
      <c r="A23" s="7" t="s">
        <v>28</v>
      </c>
      <c r="B23" s="12">
        <v>1</v>
      </c>
      <c r="C23" s="13">
        <v>106.5</v>
      </c>
      <c r="D23" s="13">
        <v>100</v>
      </c>
      <c r="E23" s="12">
        <v>0</v>
      </c>
      <c r="F23" s="13">
        <v>0</v>
      </c>
      <c r="G23" s="13">
        <v>0</v>
      </c>
      <c r="H23" s="12">
        <v>0</v>
      </c>
      <c r="I23" s="13">
        <v>0</v>
      </c>
      <c r="J23" s="13">
        <v>0</v>
      </c>
      <c r="K23" s="12">
        <v>0</v>
      </c>
      <c r="L23" s="13">
        <v>0</v>
      </c>
      <c r="M23" s="13">
        <v>0</v>
      </c>
      <c r="N23" s="12">
        <v>0</v>
      </c>
      <c r="O23" s="13">
        <v>0</v>
      </c>
      <c r="P23" s="13">
        <v>0</v>
      </c>
      <c r="Q23" s="12">
        <v>1</v>
      </c>
      <c r="R23" s="13">
        <v>106.5</v>
      </c>
    </row>
    <row r="24">
      <c r="A24" s="6" t="s">
        <v>29</v>
      </c>
      <c r="B24" s="10">
        <v>1</v>
      </c>
      <c r="C24" s="11">
        <v>113.6</v>
      </c>
      <c r="D24" s="11">
        <v>100</v>
      </c>
      <c r="E24" s="10">
        <v>0</v>
      </c>
      <c r="F24" s="11">
        <v>0</v>
      </c>
      <c r="G24" s="11">
        <v>0</v>
      </c>
      <c r="H24" s="10">
        <v>0</v>
      </c>
      <c r="I24" s="11">
        <v>0</v>
      </c>
      <c r="J24" s="11">
        <v>0</v>
      </c>
      <c r="K24" s="10">
        <v>0</v>
      </c>
      <c r="L24" s="11">
        <v>0</v>
      </c>
      <c r="M24" s="11">
        <v>0</v>
      </c>
      <c r="N24" s="10">
        <v>0</v>
      </c>
      <c r="O24" s="11">
        <v>0</v>
      </c>
      <c r="P24" s="11">
        <v>0</v>
      </c>
      <c r="Q24" s="10">
        <v>1</v>
      </c>
      <c r="R24" s="11">
        <v>113.6</v>
      </c>
    </row>
    <row r="25">
      <c r="A25" s="7" t="s">
        <v>30</v>
      </c>
      <c r="B25" s="12">
        <v>0</v>
      </c>
      <c r="C25" s="13">
        <v>0</v>
      </c>
      <c r="D25" s="13">
        <v>0</v>
      </c>
      <c r="E25" s="12">
        <v>5079</v>
      </c>
      <c r="F25" s="13">
        <v>0</v>
      </c>
      <c r="G25" s="13">
        <v>99.35</v>
      </c>
      <c r="H25" s="12">
        <v>0</v>
      </c>
      <c r="I25" s="13">
        <v>0</v>
      </c>
      <c r="J25" s="13">
        <v>0</v>
      </c>
      <c r="K25" s="12">
        <v>0</v>
      </c>
      <c r="L25" s="13">
        <v>0</v>
      </c>
      <c r="M25" s="13">
        <v>0</v>
      </c>
      <c r="N25" s="12">
        <v>33</v>
      </c>
      <c r="O25" s="13">
        <v>0</v>
      </c>
      <c r="P25" s="13">
        <v>0.65</v>
      </c>
      <c r="Q25" s="12">
        <v>5112</v>
      </c>
      <c r="R25" s="13">
        <v>0</v>
      </c>
    </row>
    <row r="26">
      <c r="A26" s="3" t="s">
        <v>8</v>
      </c>
      <c r="B26" s="14">
        <f>SUM(B7:B25)</f>
        <v/>
      </c>
      <c r="C26" s="15">
        <f>SUM(C7:C25)</f>
        <v/>
      </c>
      <c r="D26" s="15">
        <f>SUM(D7:D25)/19</f>
        <v/>
      </c>
      <c r="E26" s="14">
        <f>SUM(E7:E25)</f>
        <v/>
      </c>
      <c r="F26" s="15">
        <f>SUM(F7:F25)</f>
        <v/>
      </c>
      <c r="G26" s="15">
        <f>SUM(G7:G25)/19</f>
        <v/>
      </c>
      <c r="H26" s="14">
        <f>SUM(H7:H25)</f>
        <v/>
      </c>
      <c r="I26" s="15">
        <f>SUM(I7:I25)</f>
        <v/>
      </c>
      <c r="J26" s="15">
        <f>SUM(J7:J25)/19</f>
        <v/>
      </c>
      <c r="K26" s="14">
        <f>SUM(K7:K25)</f>
        <v/>
      </c>
      <c r="L26" s="15">
        <f>SUM(L7:L25)</f>
        <v/>
      </c>
      <c r="M26" s="15">
        <f>SUM(M7:M25)/19</f>
        <v/>
      </c>
      <c r="N26" s="14">
        <f>SUM(N7:N25)</f>
        <v/>
      </c>
      <c r="O26" s="15">
        <f>SUM(O7:O25)</f>
        <v/>
      </c>
      <c r="P26" s="15">
        <f>SUM(P7:P25)/19</f>
        <v/>
      </c>
      <c r="Q26" s="14">
        <f>SUM(Q7:Q25)</f>
        <v/>
      </c>
      <c r="R26" s="15">
        <f>SUM(R7:R25)</f>
        <v/>
      </c>
    </row>
    <row r="27">
      <c r="O27" s="16" t="s">
        <v>31</v>
      </c>
      <c r="P27" s="4"/>
      <c r="Q27" s="17">
        <f>SUM(Q26,(H26 * (-1)))</f>
        <v/>
      </c>
      <c r="R27" s="18">
        <f>SUM(R26,(I26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7:P27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2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13</v>
      </c>
      <c r="B7" s="12">
        <v>663860</v>
      </c>
      <c r="C7" s="13">
        <v>8364636</v>
      </c>
      <c r="D7" s="13">
        <v>74.91</v>
      </c>
      <c r="E7" s="12">
        <v>210986</v>
      </c>
      <c r="F7" s="13">
        <v>2658423.6</v>
      </c>
      <c r="G7" s="13">
        <v>23.81</v>
      </c>
      <c r="H7" s="12">
        <v>5269</v>
      </c>
      <c r="I7" s="13">
        <v>66389.4</v>
      </c>
      <c r="J7" s="13">
        <v>0.59</v>
      </c>
      <c r="K7" s="12">
        <v>6067</v>
      </c>
      <c r="L7" s="13">
        <v>76444.2</v>
      </c>
      <c r="M7" s="13">
        <v>0.68</v>
      </c>
      <c r="N7" s="12">
        <v>0</v>
      </c>
      <c r="O7" s="13">
        <v>0</v>
      </c>
      <c r="P7" s="13">
        <v>0</v>
      </c>
      <c r="Q7" s="12">
        <v>886182</v>
      </c>
      <c r="R7" s="13">
        <v>11165893.2</v>
      </c>
    </row>
    <row r="8">
      <c r="A8" s="6" t="s">
        <v>14</v>
      </c>
      <c r="B8" s="10">
        <v>62629</v>
      </c>
      <c r="C8" s="11">
        <v>1578250.8</v>
      </c>
      <c r="D8" s="11">
        <v>89.23</v>
      </c>
      <c r="E8" s="10">
        <v>6261</v>
      </c>
      <c r="F8" s="11">
        <v>157777.2</v>
      </c>
      <c r="G8" s="11">
        <v>8.92</v>
      </c>
      <c r="H8" s="10">
        <v>633</v>
      </c>
      <c r="I8" s="11">
        <v>15951.6</v>
      </c>
      <c r="J8" s="11">
        <v>0.9</v>
      </c>
      <c r="K8" s="10">
        <v>669</v>
      </c>
      <c r="L8" s="11">
        <v>16858.8</v>
      </c>
      <c r="M8" s="11">
        <v>0.95</v>
      </c>
      <c r="N8" s="10">
        <v>0</v>
      </c>
      <c r="O8" s="11">
        <v>0</v>
      </c>
      <c r="P8" s="11">
        <v>0</v>
      </c>
      <c r="Q8" s="10">
        <v>70192</v>
      </c>
      <c r="R8" s="11">
        <v>1768838.4</v>
      </c>
    </row>
    <row r="9">
      <c r="A9" s="7" t="s">
        <v>15</v>
      </c>
      <c r="B9" s="12">
        <v>56568</v>
      </c>
      <c r="C9" s="13">
        <v>2138270.4</v>
      </c>
      <c r="D9" s="13">
        <v>91.83</v>
      </c>
      <c r="E9" s="12">
        <v>4371</v>
      </c>
      <c r="F9" s="13">
        <v>165223.8</v>
      </c>
      <c r="G9" s="13">
        <v>7.1</v>
      </c>
      <c r="H9" s="12">
        <v>73</v>
      </c>
      <c r="I9" s="13">
        <v>2759.4</v>
      </c>
      <c r="J9" s="13">
        <v>0.12</v>
      </c>
      <c r="K9" s="12">
        <v>588</v>
      </c>
      <c r="L9" s="13">
        <v>22226.4</v>
      </c>
      <c r="M9" s="13">
        <v>0.95</v>
      </c>
      <c r="N9" s="12">
        <v>0</v>
      </c>
      <c r="O9" s="13">
        <v>0</v>
      </c>
      <c r="P9" s="13">
        <v>0</v>
      </c>
      <c r="Q9" s="12">
        <v>61600</v>
      </c>
      <c r="R9" s="13">
        <v>2328480</v>
      </c>
    </row>
    <row r="10">
      <c r="A10" s="6" t="s">
        <v>16</v>
      </c>
      <c r="B10" s="10">
        <v>36891</v>
      </c>
      <c r="C10" s="11">
        <v>1859306.4</v>
      </c>
      <c r="D10" s="11">
        <v>95.23</v>
      </c>
      <c r="E10" s="10">
        <v>1416</v>
      </c>
      <c r="F10" s="11">
        <v>71366.4</v>
      </c>
      <c r="G10" s="11">
        <v>3.66</v>
      </c>
      <c r="H10" s="10">
        <v>15</v>
      </c>
      <c r="I10" s="11">
        <v>756</v>
      </c>
      <c r="J10" s="11">
        <v>0.04</v>
      </c>
      <c r="K10" s="10">
        <v>417</v>
      </c>
      <c r="L10" s="11">
        <v>21016.8</v>
      </c>
      <c r="M10" s="11">
        <v>1.08</v>
      </c>
      <c r="N10" s="10">
        <v>0</v>
      </c>
      <c r="O10" s="11">
        <v>0</v>
      </c>
      <c r="P10" s="11">
        <v>0</v>
      </c>
      <c r="Q10" s="10">
        <v>38739</v>
      </c>
      <c r="R10" s="11">
        <v>1952445.6</v>
      </c>
    </row>
    <row r="11">
      <c r="A11" s="7" t="s">
        <v>17</v>
      </c>
      <c r="B11" s="12">
        <v>20643</v>
      </c>
      <c r="C11" s="13">
        <v>1300509</v>
      </c>
      <c r="D11" s="13">
        <v>95.53</v>
      </c>
      <c r="E11" s="12">
        <v>696</v>
      </c>
      <c r="F11" s="13">
        <v>43848</v>
      </c>
      <c r="G11" s="13">
        <v>3.22</v>
      </c>
      <c r="H11" s="12">
        <v>11</v>
      </c>
      <c r="I11" s="13">
        <v>693</v>
      </c>
      <c r="J11" s="13">
        <v>0.05</v>
      </c>
      <c r="K11" s="12">
        <v>258</v>
      </c>
      <c r="L11" s="13">
        <v>16254</v>
      </c>
      <c r="M11" s="13">
        <v>1.19</v>
      </c>
      <c r="N11" s="12">
        <v>0</v>
      </c>
      <c r="O11" s="13">
        <v>0</v>
      </c>
      <c r="P11" s="13">
        <v>0</v>
      </c>
      <c r="Q11" s="12">
        <v>21608</v>
      </c>
      <c r="R11" s="13">
        <v>1361304</v>
      </c>
    </row>
    <row r="12">
      <c r="A12" s="6" t="s">
        <v>18</v>
      </c>
      <c r="B12" s="10">
        <v>38896</v>
      </c>
      <c r="C12" s="11">
        <v>2940537.6</v>
      </c>
      <c r="D12" s="11">
        <v>95.38</v>
      </c>
      <c r="E12" s="10">
        <v>1178</v>
      </c>
      <c r="F12" s="11">
        <v>89056.8</v>
      </c>
      <c r="G12" s="11">
        <v>2.89</v>
      </c>
      <c r="H12" s="10">
        <v>12</v>
      </c>
      <c r="I12" s="11">
        <v>907.2</v>
      </c>
      <c r="J12" s="11">
        <v>0.03</v>
      </c>
      <c r="K12" s="10">
        <v>696</v>
      </c>
      <c r="L12" s="11">
        <v>52617.6</v>
      </c>
      <c r="M12" s="11">
        <v>1.71</v>
      </c>
      <c r="N12" s="10">
        <v>0</v>
      </c>
      <c r="O12" s="11">
        <v>0</v>
      </c>
      <c r="P12" s="11">
        <v>0</v>
      </c>
      <c r="Q12" s="10">
        <v>40782</v>
      </c>
      <c r="R12" s="11">
        <v>3083119.2</v>
      </c>
    </row>
    <row r="13">
      <c r="A13" s="7" t="s">
        <v>19</v>
      </c>
      <c r="B13" s="12">
        <v>1800</v>
      </c>
      <c r="C13" s="13">
        <v>34020</v>
      </c>
      <c r="D13" s="13">
        <v>65.96</v>
      </c>
      <c r="E13" s="12">
        <v>905</v>
      </c>
      <c r="F13" s="13">
        <v>17104.5</v>
      </c>
      <c r="G13" s="13">
        <v>33.16</v>
      </c>
      <c r="H13" s="12">
        <v>1</v>
      </c>
      <c r="I13" s="13">
        <v>18.9</v>
      </c>
      <c r="J13" s="13">
        <v>0.04</v>
      </c>
      <c r="K13" s="12">
        <v>23</v>
      </c>
      <c r="L13" s="13">
        <v>434.7</v>
      </c>
      <c r="M13" s="13">
        <v>0.84</v>
      </c>
      <c r="N13" s="12">
        <v>0</v>
      </c>
      <c r="O13" s="13">
        <v>0</v>
      </c>
      <c r="P13" s="13">
        <v>0</v>
      </c>
      <c r="Q13" s="12">
        <v>2729</v>
      </c>
      <c r="R13" s="13">
        <v>51578.1</v>
      </c>
    </row>
    <row r="14">
      <c r="A14" s="6" t="s">
        <v>20</v>
      </c>
      <c r="B14" s="10">
        <v>560</v>
      </c>
      <c r="C14" s="11">
        <v>14112</v>
      </c>
      <c r="D14" s="11">
        <v>68.04</v>
      </c>
      <c r="E14" s="10">
        <v>236</v>
      </c>
      <c r="F14" s="11">
        <v>5947.2</v>
      </c>
      <c r="G14" s="11">
        <v>28.68</v>
      </c>
      <c r="H14" s="10">
        <v>24</v>
      </c>
      <c r="I14" s="11">
        <v>604.8</v>
      </c>
      <c r="J14" s="11">
        <v>2.92</v>
      </c>
      <c r="K14" s="10">
        <v>3</v>
      </c>
      <c r="L14" s="11">
        <v>75.6</v>
      </c>
      <c r="M14" s="11">
        <v>0.36</v>
      </c>
      <c r="N14" s="10">
        <v>0</v>
      </c>
      <c r="O14" s="11">
        <v>0</v>
      </c>
      <c r="P14" s="11">
        <v>0</v>
      </c>
      <c r="Q14" s="10">
        <v>823</v>
      </c>
      <c r="R14" s="11">
        <v>20739.6</v>
      </c>
    </row>
    <row r="15">
      <c r="A15" s="7" t="s">
        <v>22</v>
      </c>
      <c r="B15" s="12">
        <v>15963</v>
      </c>
      <c r="C15" s="13">
        <v>1407936.6</v>
      </c>
      <c r="D15" s="13">
        <v>96.85</v>
      </c>
      <c r="E15" s="12">
        <v>304</v>
      </c>
      <c r="F15" s="13">
        <v>26812.8</v>
      </c>
      <c r="G15" s="13">
        <v>1.84</v>
      </c>
      <c r="H15" s="12">
        <v>3</v>
      </c>
      <c r="I15" s="13">
        <v>264.6</v>
      </c>
      <c r="J15" s="13">
        <v>0.02</v>
      </c>
      <c r="K15" s="12">
        <v>213</v>
      </c>
      <c r="L15" s="13">
        <v>18786.6</v>
      </c>
      <c r="M15" s="13">
        <v>1.29</v>
      </c>
      <c r="N15" s="12">
        <v>0</v>
      </c>
      <c r="O15" s="13">
        <v>0</v>
      </c>
      <c r="P15" s="13">
        <v>0</v>
      </c>
      <c r="Q15" s="12">
        <v>16483</v>
      </c>
      <c r="R15" s="13">
        <v>1453800.6</v>
      </c>
    </row>
    <row r="16">
      <c r="A16" s="6" t="s">
        <v>23</v>
      </c>
      <c r="B16" s="10">
        <v>372</v>
      </c>
      <c r="C16" s="11">
        <v>37497.6</v>
      </c>
      <c r="D16" s="11">
        <v>96.88</v>
      </c>
      <c r="E16" s="10">
        <v>2</v>
      </c>
      <c r="F16" s="11">
        <v>201.6</v>
      </c>
      <c r="G16" s="11">
        <v>0.52</v>
      </c>
      <c r="H16" s="10">
        <v>0</v>
      </c>
      <c r="I16" s="11">
        <v>0</v>
      </c>
      <c r="J16" s="11">
        <v>0</v>
      </c>
      <c r="K16" s="10">
        <v>10</v>
      </c>
      <c r="L16" s="11">
        <v>1008</v>
      </c>
      <c r="M16" s="11">
        <v>2.6</v>
      </c>
      <c r="N16" s="10">
        <v>0</v>
      </c>
      <c r="O16" s="11">
        <v>0</v>
      </c>
      <c r="P16" s="11">
        <v>0</v>
      </c>
      <c r="Q16" s="10">
        <v>384</v>
      </c>
      <c r="R16" s="11">
        <v>38707.2</v>
      </c>
    </row>
    <row r="17">
      <c r="A17" s="7" t="s">
        <v>24</v>
      </c>
      <c r="B17" s="12">
        <v>21540</v>
      </c>
      <c r="C17" s="13">
        <v>2442636</v>
      </c>
      <c r="D17" s="13">
        <v>97.86</v>
      </c>
      <c r="E17" s="12">
        <v>152</v>
      </c>
      <c r="F17" s="13">
        <v>17236.8</v>
      </c>
      <c r="G17" s="13">
        <v>0.69</v>
      </c>
      <c r="H17" s="12">
        <v>7</v>
      </c>
      <c r="I17" s="13">
        <v>793.8</v>
      </c>
      <c r="J17" s="13">
        <v>0.03</v>
      </c>
      <c r="K17" s="12">
        <v>311</v>
      </c>
      <c r="L17" s="13">
        <v>35267.4</v>
      </c>
      <c r="M17" s="13">
        <v>1.41</v>
      </c>
      <c r="N17" s="12">
        <v>0</v>
      </c>
      <c r="O17" s="13">
        <v>0</v>
      </c>
      <c r="P17" s="13">
        <v>0</v>
      </c>
      <c r="Q17" s="12">
        <v>22010</v>
      </c>
      <c r="R17" s="13">
        <v>2495934</v>
      </c>
    </row>
    <row r="18">
      <c r="A18" s="6" t="s">
        <v>25</v>
      </c>
      <c r="B18" s="10">
        <v>1</v>
      </c>
      <c r="C18" s="11">
        <v>126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1</v>
      </c>
      <c r="R18" s="11">
        <v>126</v>
      </c>
    </row>
    <row r="19">
      <c r="A19" s="7" t="s">
        <v>26</v>
      </c>
      <c r="B19" s="12">
        <v>1</v>
      </c>
      <c r="C19" s="13">
        <v>138.6</v>
      </c>
      <c r="D19" s="13">
        <v>100</v>
      </c>
      <c r="E19" s="12">
        <v>0</v>
      </c>
      <c r="F19" s="13">
        <v>0</v>
      </c>
      <c r="G19" s="13">
        <v>0</v>
      </c>
      <c r="H19" s="12">
        <v>0</v>
      </c>
      <c r="I19" s="13">
        <v>0</v>
      </c>
      <c r="J19" s="13">
        <v>0</v>
      </c>
      <c r="K19" s="12">
        <v>0</v>
      </c>
      <c r="L19" s="13">
        <v>0</v>
      </c>
      <c r="M19" s="13">
        <v>0</v>
      </c>
      <c r="N19" s="12">
        <v>0</v>
      </c>
      <c r="O19" s="13">
        <v>0</v>
      </c>
      <c r="P19" s="13">
        <v>0</v>
      </c>
      <c r="Q19" s="12">
        <v>1</v>
      </c>
      <c r="R19" s="13">
        <v>138.6</v>
      </c>
    </row>
    <row r="20">
      <c r="A20" s="6" t="s">
        <v>27</v>
      </c>
      <c r="B20" s="10">
        <v>1</v>
      </c>
      <c r="C20" s="11">
        <v>151.2</v>
      </c>
      <c r="D20" s="11">
        <v>100</v>
      </c>
      <c r="E20" s="10">
        <v>0</v>
      </c>
      <c r="F20" s="11">
        <v>0</v>
      </c>
      <c r="G20" s="11">
        <v>0</v>
      </c>
      <c r="H20" s="10">
        <v>0</v>
      </c>
      <c r="I20" s="11">
        <v>0</v>
      </c>
      <c r="J20" s="11">
        <v>0</v>
      </c>
      <c r="K20" s="10">
        <v>0</v>
      </c>
      <c r="L20" s="11">
        <v>0</v>
      </c>
      <c r="M20" s="11">
        <v>0</v>
      </c>
      <c r="N20" s="10">
        <v>0</v>
      </c>
      <c r="O20" s="11">
        <v>0</v>
      </c>
      <c r="P20" s="11">
        <v>0</v>
      </c>
      <c r="Q20" s="10">
        <v>1</v>
      </c>
      <c r="R20" s="11">
        <v>151.2</v>
      </c>
    </row>
    <row r="21">
      <c r="A21" s="3" t="s">
        <v>8</v>
      </c>
      <c r="B21" s="14">
        <f>SUM(B7:B20)</f>
        <v/>
      </c>
      <c r="C21" s="15">
        <f>SUM(C7:C20)</f>
        <v/>
      </c>
      <c r="D21" s="15">
        <f>SUM(D7:D20)/14</f>
        <v/>
      </c>
      <c r="E21" s="14">
        <f>SUM(E7:E20)</f>
        <v/>
      </c>
      <c r="F21" s="15">
        <f>SUM(F7:F20)</f>
        <v/>
      </c>
      <c r="G21" s="15">
        <f>SUM(G7:G20)/14</f>
        <v/>
      </c>
      <c r="H21" s="14">
        <f>SUM(H7:H20)</f>
        <v/>
      </c>
      <c r="I21" s="15">
        <f>SUM(I7:I20)</f>
        <v/>
      </c>
      <c r="J21" s="15">
        <f>SUM(J7:J20)/14</f>
        <v/>
      </c>
      <c r="K21" s="14">
        <f>SUM(K7:K20)</f>
        <v/>
      </c>
      <c r="L21" s="15">
        <f>SUM(L7:L20)</f>
        <v/>
      </c>
      <c r="M21" s="15">
        <f>SUM(M7:M20)/14</f>
        <v/>
      </c>
      <c r="N21" s="14">
        <f>SUM(N7:N20)</f>
        <v/>
      </c>
      <c r="O21" s="15">
        <f>SUM(O7:O20)</f>
        <v/>
      </c>
      <c r="P21" s="15">
        <f>SUM(P7:P20)/14</f>
        <v/>
      </c>
      <c r="Q21" s="14">
        <f>SUM(Q7:Q20)</f>
        <v/>
      </c>
      <c r="R21" s="15">
        <f>SUM(R7:R20)</f>
        <v/>
      </c>
    </row>
    <row r="22">
      <c r="O22" s="16" t="s">
        <v>31</v>
      </c>
      <c r="P22" s="4"/>
      <c r="Q22" s="17">
        <f>SUM(Q21,(H21 * (-1)))</f>
        <v/>
      </c>
      <c r="R22" s="18">
        <f>SUM(R21,(I21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2:P22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3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13</v>
      </c>
      <c r="B7" s="12">
        <v>609276</v>
      </c>
      <c r="C7" s="13">
        <v>4325859.6</v>
      </c>
      <c r="D7" s="13">
        <v>72.75</v>
      </c>
      <c r="E7" s="12">
        <v>217227</v>
      </c>
      <c r="F7" s="13">
        <v>1542311.7</v>
      </c>
      <c r="G7" s="13">
        <v>25.94</v>
      </c>
      <c r="H7" s="12">
        <v>4999</v>
      </c>
      <c r="I7" s="13">
        <v>35492.9</v>
      </c>
      <c r="J7" s="13">
        <v>0.6</v>
      </c>
      <c r="K7" s="12">
        <v>5989</v>
      </c>
      <c r="L7" s="13">
        <v>42521.9</v>
      </c>
      <c r="M7" s="13">
        <v>0.72</v>
      </c>
      <c r="N7" s="12">
        <v>0</v>
      </c>
      <c r="O7" s="13">
        <v>0</v>
      </c>
      <c r="P7" s="13">
        <v>0</v>
      </c>
      <c r="Q7" s="12">
        <v>837491</v>
      </c>
      <c r="R7" s="13">
        <v>5946186.1</v>
      </c>
    </row>
    <row r="8">
      <c r="A8" s="6" t="s">
        <v>14</v>
      </c>
      <c r="B8" s="10">
        <v>60846</v>
      </c>
      <c r="C8" s="11">
        <v>864013.2</v>
      </c>
      <c r="D8" s="11">
        <v>88.99</v>
      </c>
      <c r="E8" s="10">
        <v>6643</v>
      </c>
      <c r="F8" s="11">
        <v>94330.6</v>
      </c>
      <c r="G8" s="11">
        <v>9.72</v>
      </c>
      <c r="H8" s="10">
        <v>314</v>
      </c>
      <c r="I8" s="11">
        <v>4458.8</v>
      </c>
      <c r="J8" s="11">
        <v>0.46</v>
      </c>
      <c r="K8" s="10">
        <v>573</v>
      </c>
      <c r="L8" s="11">
        <v>8136.6</v>
      </c>
      <c r="M8" s="11">
        <v>0.84</v>
      </c>
      <c r="N8" s="10">
        <v>0</v>
      </c>
      <c r="O8" s="11">
        <v>0</v>
      </c>
      <c r="P8" s="11">
        <v>0</v>
      </c>
      <c r="Q8" s="10">
        <v>68376</v>
      </c>
      <c r="R8" s="11">
        <v>970939.2</v>
      </c>
    </row>
    <row r="9">
      <c r="A9" s="7" t="s">
        <v>15</v>
      </c>
      <c r="B9" s="12">
        <v>43183</v>
      </c>
      <c r="C9" s="13">
        <v>919797.9</v>
      </c>
      <c r="D9" s="13">
        <v>92.31</v>
      </c>
      <c r="E9" s="12">
        <v>2933</v>
      </c>
      <c r="F9" s="13">
        <v>62472.9</v>
      </c>
      <c r="G9" s="13">
        <v>6.27</v>
      </c>
      <c r="H9" s="12">
        <v>57</v>
      </c>
      <c r="I9" s="13">
        <v>1214.1</v>
      </c>
      <c r="J9" s="13">
        <v>0.12</v>
      </c>
      <c r="K9" s="12">
        <v>607</v>
      </c>
      <c r="L9" s="13">
        <v>12929.1</v>
      </c>
      <c r="M9" s="13">
        <v>1.3</v>
      </c>
      <c r="N9" s="12">
        <v>0</v>
      </c>
      <c r="O9" s="13">
        <v>0</v>
      </c>
      <c r="P9" s="13">
        <v>0</v>
      </c>
      <c r="Q9" s="12">
        <v>46780</v>
      </c>
      <c r="R9" s="13">
        <v>996414</v>
      </c>
    </row>
    <row r="10">
      <c r="A10" s="6" t="s">
        <v>16</v>
      </c>
      <c r="B10" s="10">
        <v>24474</v>
      </c>
      <c r="C10" s="11">
        <v>695061.6</v>
      </c>
      <c r="D10" s="11">
        <v>93.07</v>
      </c>
      <c r="E10" s="10">
        <v>1400</v>
      </c>
      <c r="F10" s="11">
        <v>39760</v>
      </c>
      <c r="G10" s="11">
        <v>5.32</v>
      </c>
      <c r="H10" s="10">
        <v>6</v>
      </c>
      <c r="I10" s="11">
        <v>170.4</v>
      </c>
      <c r="J10" s="11">
        <v>0.02</v>
      </c>
      <c r="K10" s="10">
        <v>415</v>
      </c>
      <c r="L10" s="11">
        <v>11786</v>
      </c>
      <c r="M10" s="11">
        <v>1.58</v>
      </c>
      <c r="N10" s="10">
        <v>0</v>
      </c>
      <c r="O10" s="11">
        <v>0</v>
      </c>
      <c r="P10" s="11">
        <v>0</v>
      </c>
      <c r="Q10" s="10">
        <v>26295</v>
      </c>
      <c r="R10" s="11">
        <v>746778</v>
      </c>
    </row>
    <row r="11">
      <c r="A11" s="7" t="s">
        <v>17</v>
      </c>
      <c r="B11" s="12">
        <v>12795</v>
      </c>
      <c r="C11" s="13">
        <v>454222.5</v>
      </c>
      <c r="D11" s="13">
        <v>94.55</v>
      </c>
      <c r="E11" s="12">
        <v>507</v>
      </c>
      <c r="F11" s="13">
        <v>17998.5</v>
      </c>
      <c r="G11" s="13">
        <v>3.75</v>
      </c>
      <c r="H11" s="12">
        <v>2</v>
      </c>
      <c r="I11" s="13">
        <v>71</v>
      </c>
      <c r="J11" s="13">
        <v>0.01</v>
      </c>
      <c r="K11" s="12">
        <v>229</v>
      </c>
      <c r="L11" s="13">
        <v>8129.5</v>
      </c>
      <c r="M11" s="13">
        <v>1.69</v>
      </c>
      <c r="N11" s="12">
        <v>0</v>
      </c>
      <c r="O11" s="13">
        <v>0</v>
      </c>
      <c r="P11" s="13">
        <v>0</v>
      </c>
      <c r="Q11" s="12">
        <v>13533</v>
      </c>
      <c r="R11" s="13">
        <v>480421.5</v>
      </c>
    </row>
    <row r="12">
      <c r="A12" s="6" t="s">
        <v>18</v>
      </c>
      <c r="B12" s="10">
        <v>20759</v>
      </c>
      <c r="C12" s="11">
        <v>884333.4</v>
      </c>
      <c r="D12" s="11">
        <v>94.8</v>
      </c>
      <c r="E12" s="10">
        <v>768</v>
      </c>
      <c r="F12" s="11">
        <v>32716.8</v>
      </c>
      <c r="G12" s="11">
        <v>3.51</v>
      </c>
      <c r="H12" s="10">
        <v>2</v>
      </c>
      <c r="I12" s="11">
        <v>85.2</v>
      </c>
      <c r="J12" s="11">
        <v>0.01</v>
      </c>
      <c r="K12" s="10">
        <v>369</v>
      </c>
      <c r="L12" s="11">
        <v>15719.4</v>
      </c>
      <c r="M12" s="11">
        <v>1.69</v>
      </c>
      <c r="N12" s="10">
        <v>0</v>
      </c>
      <c r="O12" s="11">
        <v>0</v>
      </c>
      <c r="P12" s="11">
        <v>0</v>
      </c>
      <c r="Q12" s="10">
        <v>21898</v>
      </c>
      <c r="R12" s="11">
        <v>932854.8</v>
      </c>
    </row>
    <row r="13">
      <c r="A13" s="7" t="s">
        <v>19</v>
      </c>
      <c r="B13" s="12">
        <v>1592</v>
      </c>
      <c r="C13" s="13">
        <v>16954.8</v>
      </c>
      <c r="D13" s="13">
        <v>62.04</v>
      </c>
      <c r="E13" s="12">
        <v>950</v>
      </c>
      <c r="F13" s="13">
        <v>10117.5</v>
      </c>
      <c r="G13" s="13">
        <v>37.02</v>
      </c>
      <c r="H13" s="12">
        <v>4</v>
      </c>
      <c r="I13" s="13">
        <v>42.6</v>
      </c>
      <c r="J13" s="13">
        <v>0.16</v>
      </c>
      <c r="K13" s="12">
        <v>20</v>
      </c>
      <c r="L13" s="13">
        <v>213</v>
      </c>
      <c r="M13" s="13">
        <v>0.78</v>
      </c>
      <c r="N13" s="12">
        <v>0</v>
      </c>
      <c r="O13" s="13">
        <v>0</v>
      </c>
      <c r="P13" s="13">
        <v>0</v>
      </c>
      <c r="Q13" s="12">
        <v>2566</v>
      </c>
      <c r="R13" s="13">
        <v>27327.9</v>
      </c>
    </row>
    <row r="14">
      <c r="A14" s="6" t="s">
        <v>20</v>
      </c>
      <c r="B14" s="10">
        <v>559</v>
      </c>
      <c r="C14" s="11">
        <v>7937.8</v>
      </c>
      <c r="D14" s="11">
        <v>62.6</v>
      </c>
      <c r="E14" s="10">
        <v>208</v>
      </c>
      <c r="F14" s="11">
        <v>2953.6</v>
      </c>
      <c r="G14" s="11">
        <v>23.29</v>
      </c>
      <c r="H14" s="10">
        <v>120</v>
      </c>
      <c r="I14" s="11">
        <v>1704</v>
      </c>
      <c r="J14" s="11">
        <v>13.44</v>
      </c>
      <c r="K14" s="10">
        <v>6</v>
      </c>
      <c r="L14" s="11">
        <v>85.2</v>
      </c>
      <c r="M14" s="11">
        <v>0.67</v>
      </c>
      <c r="N14" s="10">
        <v>0</v>
      </c>
      <c r="O14" s="11">
        <v>0</v>
      </c>
      <c r="P14" s="11">
        <v>0</v>
      </c>
      <c r="Q14" s="10">
        <v>893</v>
      </c>
      <c r="R14" s="11">
        <v>12680.6</v>
      </c>
    </row>
    <row r="15">
      <c r="A15" s="7" t="s">
        <v>22</v>
      </c>
      <c r="B15" s="12">
        <v>4645</v>
      </c>
      <c r="C15" s="13">
        <v>230856.5</v>
      </c>
      <c r="D15" s="13">
        <v>94.2</v>
      </c>
      <c r="E15" s="12">
        <v>120</v>
      </c>
      <c r="F15" s="13">
        <v>5964</v>
      </c>
      <c r="G15" s="13">
        <v>2.43</v>
      </c>
      <c r="H15" s="12">
        <v>0</v>
      </c>
      <c r="I15" s="13">
        <v>0</v>
      </c>
      <c r="J15" s="13">
        <v>0</v>
      </c>
      <c r="K15" s="12">
        <v>166</v>
      </c>
      <c r="L15" s="13">
        <v>8250.2</v>
      </c>
      <c r="M15" s="13">
        <v>3.37</v>
      </c>
      <c r="N15" s="12">
        <v>0</v>
      </c>
      <c r="O15" s="13">
        <v>0</v>
      </c>
      <c r="P15" s="13">
        <v>0</v>
      </c>
      <c r="Q15" s="12">
        <v>4931</v>
      </c>
      <c r="R15" s="13">
        <v>245070.7</v>
      </c>
    </row>
    <row r="16">
      <c r="A16" s="6" t="s">
        <v>23</v>
      </c>
      <c r="B16" s="10">
        <v>152</v>
      </c>
      <c r="C16" s="11">
        <v>8633.6</v>
      </c>
      <c r="D16" s="11">
        <v>97.44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4</v>
      </c>
      <c r="L16" s="11">
        <v>227.2</v>
      </c>
      <c r="M16" s="11">
        <v>2.56</v>
      </c>
      <c r="N16" s="10">
        <v>0</v>
      </c>
      <c r="O16" s="11">
        <v>0</v>
      </c>
      <c r="P16" s="11">
        <v>0</v>
      </c>
      <c r="Q16" s="10">
        <v>156</v>
      </c>
      <c r="R16" s="11">
        <v>8860.8</v>
      </c>
    </row>
    <row r="17">
      <c r="A17" s="7" t="s">
        <v>24</v>
      </c>
      <c r="B17" s="12">
        <v>3100</v>
      </c>
      <c r="C17" s="13">
        <v>198090</v>
      </c>
      <c r="D17" s="13">
        <v>93.4</v>
      </c>
      <c r="E17" s="12">
        <v>132</v>
      </c>
      <c r="F17" s="13">
        <v>8434.8</v>
      </c>
      <c r="G17" s="13">
        <v>3.98</v>
      </c>
      <c r="H17" s="12">
        <v>0</v>
      </c>
      <c r="I17" s="13">
        <v>0</v>
      </c>
      <c r="J17" s="13">
        <v>0</v>
      </c>
      <c r="K17" s="12">
        <v>87</v>
      </c>
      <c r="L17" s="13">
        <v>5559.3</v>
      </c>
      <c r="M17" s="13">
        <v>2.62</v>
      </c>
      <c r="N17" s="12">
        <v>0</v>
      </c>
      <c r="O17" s="13">
        <v>0</v>
      </c>
      <c r="P17" s="13">
        <v>0</v>
      </c>
      <c r="Q17" s="12">
        <v>3319</v>
      </c>
      <c r="R17" s="13">
        <v>212084.1</v>
      </c>
    </row>
    <row r="18">
      <c r="A18" s="6" t="s">
        <v>25</v>
      </c>
      <c r="B18" s="10">
        <v>3</v>
      </c>
      <c r="C18" s="11">
        <v>213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3</v>
      </c>
      <c r="R18" s="11">
        <v>213</v>
      </c>
    </row>
    <row r="19">
      <c r="A19" s="7" t="s">
        <v>27</v>
      </c>
      <c r="B19" s="12">
        <v>1</v>
      </c>
      <c r="C19" s="13">
        <v>85.2</v>
      </c>
      <c r="D19" s="13">
        <v>100</v>
      </c>
      <c r="E19" s="12">
        <v>0</v>
      </c>
      <c r="F19" s="13">
        <v>0</v>
      </c>
      <c r="G19" s="13">
        <v>0</v>
      </c>
      <c r="H19" s="12">
        <v>0</v>
      </c>
      <c r="I19" s="13">
        <v>0</v>
      </c>
      <c r="J19" s="13">
        <v>0</v>
      </c>
      <c r="K19" s="12">
        <v>0</v>
      </c>
      <c r="L19" s="13">
        <v>0</v>
      </c>
      <c r="M19" s="13">
        <v>0</v>
      </c>
      <c r="N19" s="12">
        <v>0</v>
      </c>
      <c r="O19" s="13">
        <v>0</v>
      </c>
      <c r="P19" s="13">
        <v>0</v>
      </c>
      <c r="Q19" s="12">
        <v>1</v>
      </c>
      <c r="R19" s="13">
        <v>85.2</v>
      </c>
    </row>
    <row r="20">
      <c r="A20" s="6" t="s">
        <v>28</v>
      </c>
      <c r="B20" s="10">
        <v>1</v>
      </c>
      <c r="C20" s="11">
        <v>106.5</v>
      </c>
      <c r="D20" s="11">
        <v>100</v>
      </c>
      <c r="E20" s="10">
        <v>0</v>
      </c>
      <c r="F20" s="11">
        <v>0</v>
      </c>
      <c r="G20" s="11">
        <v>0</v>
      </c>
      <c r="H20" s="10">
        <v>0</v>
      </c>
      <c r="I20" s="11">
        <v>0</v>
      </c>
      <c r="J20" s="11">
        <v>0</v>
      </c>
      <c r="K20" s="10">
        <v>0</v>
      </c>
      <c r="L20" s="11">
        <v>0</v>
      </c>
      <c r="M20" s="11">
        <v>0</v>
      </c>
      <c r="N20" s="10">
        <v>0</v>
      </c>
      <c r="O20" s="11">
        <v>0</v>
      </c>
      <c r="P20" s="11">
        <v>0</v>
      </c>
      <c r="Q20" s="10">
        <v>1</v>
      </c>
      <c r="R20" s="11">
        <v>106.5</v>
      </c>
    </row>
    <row r="21">
      <c r="A21" s="7" t="s">
        <v>29</v>
      </c>
      <c r="B21" s="12">
        <v>1</v>
      </c>
      <c r="C21" s="13">
        <v>113.6</v>
      </c>
      <c r="D21" s="13">
        <v>100</v>
      </c>
      <c r="E21" s="12">
        <v>0</v>
      </c>
      <c r="F21" s="13">
        <v>0</v>
      </c>
      <c r="G21" s="13">
        <v>0</v>
      </c>
      <c r="H21" s="12">
        <v>0</v>
      </c>
      <c r="I21" s="13">
        <v>0</v>
      </c>
      <c r="J21" s="13">
        <v>0</v>
      </c>
      <c r="K21" s="12">
        <v>0</v>
      </c>
      <c r="L21" s="13">
        <v>0</v>
      </c>
      <c r="M21" s="13">
        <v>0</v>
      </c>
      <c r="N21" s="12">
        <v>0</v>
      </c>
      <c r="O21" s="13">
        <v>0</v>
      </c>
      <c r="P21" s="13">
        <v>0</v>
      </c>
      <c r="Q21" s="12">
        <v>1</v>
      </c>
      <c r="R21" s="13">
        <v>113.6</v>
      </c>
    </row>
    <row r="22">
      <c r="A22" s="3" t="s">
        <v>8</v>
      </c>
      <c r="B22" s="14">
        <f>SUM(B7:B21)</f>
        <v/>
      </c>
      <c r="C22" s="15">
        <f>SUM(C7:C21)</f>
        <v/>
      </c>
      <c r="D22" s="15">
        <f>SUM(D7:D21)/15</f>
        <v/>
      </c>
      <c r="E22" s="14">
        <f>SUM(E7:E21)</f>
        <v/>
      </c>
      <c r="F22" s="15">
        <f>SUM(F7:F21)</f>
        <v/>
      </c>
      <c r="G22" s="15">
        <f>SUM(G7:G21)/15</f>
        <v/>
      </c>
      <c r="H22" s="14">
        <f>SUM(H7:H21)</f>
        <v/>
      </c>
      <c r="I22" s="15">
        <f>SUM(I7:I21)</f>
        <v/>
      </c>
      <c r="J22" s="15">
        <f>SUM(J7:J21)/15</f>
        <v/>
      </c>
      <c r="K22" s="14">
        <f>SUM(K7:K21)</f>
        <v/>
      </c>
      <c r="L22" s="15">
        <f>SUM(L7:L21)</f>
        <v/>
      </c>
      <c r="M22" s="15">
        <f>SUM(M7:M21)/15</f>
        <v/>
      </c>
      <c r="N22" s="14">
        <f>SUM(N7:N21)</f>
        <v/>
      </c>
      <c r="O22" s="15">
        <f>SUM(O7:O21)</f>
        <v/>
      </c>
      <c r="P22" s="15">
        <f>SUM(P7:P21)/15</f>
        <v/>
      </c>
      <c r="Q22" s="14">
        <f>SUM(Q7:Q21)</f>
        <v/>
      </c>
      <c r="R22" s="15">
        <f>SUM(R7:R21)</f>
        <v/>
      </c>
    </row>
    <row r="23">
      <c r="O23" s="16" t="s">
        <v>31</v>
      </c>
      <c r="P23" s="4"/>
      <c r="Q23" s="17">
        <f>SUM(Q22,(H22 * (-1)))</f>
        <v/>
      </c>
      <c r="R23" s="18">
        <f>SUM(R22,(I22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3:P23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2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23988</v>
      </c>
      <c r="F7" s="13">
        <v>0</v>
      </c>
      <c r="G7" s="13">
        <v>99.6</v>
      </c>
      <c r="H7" s="12">
        <v>0</v>
      </c>
      <c r="I7" s="13">
        <v>0</v>
      </c>
      <c r="J7" s="13">
        <v>0</v>
      </c>
      <c r="K7" s="12">
        <v>0</v>
      </c>
      <c r="L7" s="13">
        <v>0</v>
      </c>
      <c r="M7" s="13">
        <v>0</v>
      </c>
      <c r="N7" s="12">
        <v>96</v>
      </c>
      <c r="O7" s="13">
        <v>0</v>
      </c>
      <c r="P7" s="13">
        <v>0.4</v>
      </c>
      <c r="Q7" s="12">
        <v>24084</v>
      </c>
      <c r="R7" s="13">
        <v>0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161279</v>
      </c>
      <c r="F8" s="11">
        <v>814458.95</v>
      </c>
      <c r="G8" s="11">
        <v>47.94</v>
      </c>
      <c r="H8" s="10">
        <v>543</v>
      </c>
      <c r="I8" s="11">
        <v>2742.15</v>
      </c>
      <c r="J8" s="11">
        <v>0.16</v>
      </c>
      <c r="K8" s="10">
        <v>0</v>
      </c>
      <c r="L8" s="11">
        <v>0</v>
      </c>
      <c r="M8" s="11">
        <v>0</v>
      </c>
      <c r="N8" s="10">
        <v>174600</v>
      </c>
      <c r="O8" s="11">
        <v>881730</v>
      </c>
      <c r="P8" s="11">
        <v>51.9</v>
      </c>
      <c r="Q8" s="10">
        <v>336422</v>
      </c>
      <c r="R8" s="11">
        <v>1698931.1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7744</v>
      </c>
      <c r="F9" s="13">
        <v>78214.4</v>
      </c>
      <c r="G9" s="13">
        <v>35.88</v>
      </c>
      <c r="H9" s="12">
        <v>286</v>
      </c>
      <c r="I9" s="13">
        <v>2888.6</v>
      </c>
      <c r="J9" s="13">
        <v>1.33</v>
      </c>
      <c r="K9" s="12">
        <v>0</v>
      </c>
      <c r="L9" s="13">
        <v>0</v>
      </c>
      <c r="M9" s="13">
        <v>0</v>
      </c>
      <c r="N9" s="12">
        <v>13551</v>
      </c>
      <c r="O9" s="13">
        <v>136865.1</v>
      </c>
      <c r="P9" s="13">
        <v>62.79</v>
      </c>
      <c r="Q9" s="12">
        <v>21581</v>
      </c>
      <c r="R9" s="13">
        <v>217968.1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3599</v>
      </c>
      <c r="F10" s="11">
        <v>54524.85</v>
      </c>
      <c r="G10" s="11">
        <v>41.12</v>
      </c>
      <c r="H10" s="10">
        <v>33</v>
      </c>
      <c r="I10" s="11">
        <v>499.95</v>
      </c>
      <c r="J10" s="11">
        <v>0.38</v>
      </c>
      <c r="K10" s="10">
        <v>0</v>
      </c>
      <c r="L10" s="11">
        <v>0</v>
      </c>
      <c r="M10" s="11">
        <v>0</v>
      </c>
      <c r="N10" s="10">
        <v>5121</v>
      </c>
      <c r="O10" s="11">
        <v>77583.15</v>
      </c>
      <c r="P10" s="11">
        <v>58.51</v>
      </c>
      <c r="Q10" s="10">
        <v>8753</v>
      </c>
      <c r="R10" s="11">
        <v>132607.95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1336</v>
      </c>
      <c r="F11" s="13">
        <v>26987.2</v>
      </c>
      <c r="G11" s="13">
        <v>39.55</v>
      </c>
      <c r="H11" s="12">
        <v>2</v>
      </c>
      <c r="I11" s="13">
        <v>40.4</v>
      </c>
      <c r="J11" s="13">
        <v>0.06</v>
      </c>
      <c r="K11" s="12">
        <v>0</v>
      </c>
      <c r="L11" s="13">
        <v>0</v>
      </c>
      <c r="M11" s="13">
        <v>0</v>
      </c>
      <c r="N11" s="12">
        <v>2040</v>
      </c>
      <c r="O11" s="13">
        <v>41208</v>
      </c>
      <c r="P11" s="13">
        <v>60.39</v>
      </c>
      <c r="Q11" s="12">
        <v>3378</v>
      </c>
      <c r="R11" s="13">
        <v>68235.6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966</v>
      </c>
      <c r="F12" s="11">
        <v>24391.5</v>
      </c>
      <c r="G12" s="11">
        <v>44.17</v>
      </c>
      <c r="H12" s="10">
        <v>0</v>
      </c>
      <c r="I12" s="11">
        <v>0</v>
      </c>
      <c r="J12" s="11">
        <v>0</v>
      </c>
      <c r="K12" s="10">
        <v>0</v>
      </c>
      <c r="L12" s="11">
        <v>0</v>
      </c>
      <c r="M12" s="11">
        <v>0</v>
      </c>
      <c r="N12" s="10">
        <v>1221</v>
      </c>
      <c r="O12" s="11">
        <v>30830.25</v>
      </c>
      <c r="P12" s="11">
        <v>55.83</v>
      </c>
      <c r="Q12" s="10">
        <v>2187</v>
      </c>
      <c r="R12" s="11">
        <v>55221.75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1106</v>
      </c>
      <c r="F13" s="13">
        <v>33511.8</v>
      </c>
      <c r="G13" s="13">
        <v>39</v>
      </c>
      <c r="H13" s="12">
        <v>0</v>
      </c>
      <c r="I13" s="13">
        <v>0</v>
      </c>
      <c r="J13" s="13">
        <v>0</v>
      </c>
      <c r="K13" s="12">
        <v>0</v>
      </c>
      <c r="L13" s="13">
        <v>0</v>
      </c>
      <c r="M13" s="13">
        <v>0</v>
      </c>
      <c r="N13" s="12">
        <v>1730</v>
      </c>
      <c r="O13" s="13">
        <v>52419</v>
      </c>
      <c r="P13" s="13">
        <v>61</v>
      </c>
      <c r="Q13" s="12">
        <v>2836</v>
      </c>
      <c r="R13" s="13">
        <v>85930.8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516</v>
      </c>
      <c r="F14" s="11">
        <v>3911.28</v>
      </c>
      <c r="G14" s="11">
        <v>54.14</v>
      </c>
      <c r="H14" s="10">
        <v>1</v>
      </c>
      <c r="I14" s="11">
        <v>7.58</v>
      </c>
      <c r="J14" s="11">
        <v>0.1</v>
      </c>
      <c r="K14" s="10">
        <v>0</v>
      </c>
      <c r="L14" s="11">
        <v>0</v>
      </c>
      <c r="M14" s="11">
        <v>0</v>
      </c>
      <c r="N14" s="10">
        <v>436</v>
      </c>
      <c r="O14" s="11">
        <v>3304.88</v>
      </c>
      <c r="P14" s="11">
        <v>45.75</v>
      </c>
      <c r="Q14" s="10">
        <v>953</v>
      </c>
      <c r="R14" s="11">
        <v>7223.74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130</v>
      </c>
      <c r="F15" s="13">
        <v>1313</v>
      </c>
      <c r="G15" s="13">
        <v>52.63</v>
      </c>
      <c r="H15" s="12">
        <v>21</v>
      </c>
      <c r="I15" s="13">
        <v>212.1</v>
      </c>
      <c r="J15" s="13">
        <v>8.5</v>
      </c>
      <c r="K15" s="12">
        <v>0</v>
      </c>
      <c r="L15" s="13">
        <v>0</v>
      </c>
      <c r="M15" s="13">
        <v>0</v>
      </c>
      <c r="N15" s="12">
        <v>96</v>
      </c>
      <c r="O15" s="13">
        <v>969.6</v>
      </c>
      <c r="P15" s="13">
        <v>38.87</v>
      </c>
      <c r="Q15" s="12">
        <v>247</v>
      </c>
      <c r="R15" s="13">
        <v>2494.7</v>
      </c>
    </row>
    <row r="16">
      <c r="A16" s="6" t="s">
        <v>22</v>
      </c>
      <c r="B16" s="10">
        <v>0</v>
      </c>
      <c r="C16" s="11">
        <v>0</v>
      </c>
      <c r="D16" s="11">
        <v>0</v>
      </c>
      <c r="E16" s="10">
        <v>160</v>
      </c>
      <c r="F16" s="11">
        <v>5656</v>
      </c>
      <c r="G16" s="11">
        <v>36.04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284</v>
      </c>
      <c r="O16" s="11">
        <v>10039.4</v>
      </c>
      <c r="P16" s="11">
        <v>63.96</v>
      </c>
      <c r="Q16" s="10">
        <v>444</v>
      </c>
      <c r="R16" s="11">
        <v>15695.4</v>
      </c>
    </row>
    <row r="17">
      <c r="A17" s="7" t="s">
        <v>23</v>
      </c>
      <c r="B17" s="12">
        <v>0</v>
      </c>
      <c r="C17" s="13">
        <v>0</v>
      </c>
      <c r="D17" s="13">
        <v>0</v>
      </c>
      <c r="E17" s="12">
        <v>31</v>
      </c>
      <c r="F17" s="13">
        <v>1252.4</v>
      </c>
      <c r="G17" s="13">
        <v>51.67</v>
      </c>
      <c r="H17" s="12">
        <v>0</v>
      </c>
      <c r="I17" s="13">
        <v>0</v>
      </c>
      <c r="J17" s="13">
        <v>0</v>
      </c>
      <c r="K17" s="12">
        <v>0</v>
      </c>
      <c r="L17" s="13">
        <v>0</v>
      </c>
      <c r="M17" s="13">
        <v>0</v>
      </c>
      <c r="N17" s="12">
        <v>29</v>
      </c>
      <c r="O17" s="13">
        <v>1171.6</v>
      </c>
      <c r="P17" s="13">
        <v>48.33</v>
      </c>
      <c r="Q17" s="12">
        <v>60</v>
      </c>
      <c r="R17" s="13">
        <v>2424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37</v>
      </c>
      <c r="F18" s="11">
        <v>1681.65</v>
      </c>
      <c r="G18" s="11">
        <v>52.86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33</v>
      </c>
      <c r="O18" s="11">
        <v>1499.85</v>
      </c>
      <c r="P18" s="11">
        <v>47.14</v>
      </c>
      <c r="Q18" s="10">
        <v>70</v>
      </c>
      <c r="R18" s="11">
        <v>3181.5</v>
      </c>
    </row>
    <row r="19">
      <c r="A19" s="7" t="s">
        <v>25</v>
      </c>
      <c r="B19" s="12">
        <v>0</v>
      </c>
      <c r="C19" s="13">
        <v>0</v>
      </c>
      <c r="D19" s="13">
        <v>0</v>
      </c>
      <c r="E19" s="12">
        <v>1</v>
      </c>
      <c r="F19" s="13">
        <v>50.5</v>
      </c>
      <c r="G19" s="13">
        <v>100</v>
      </c>
      <c r="H19" s="12">
        <v>0</v>
      </c>
      <c r="I19" s="13">
        <v>0</v>
      </c>
      <c r="J19" s="13">
        <v>0</v>
      </c>
      <c r="K19" s="12">
        <v>0</v>
      </c>
      <c r="L19" s="13">
        <v>0</v>
      </c>
      <c r="M19" s="13">
        <v>0</v>
      </c>
      <c r="N19" s="12">
        <v>0</v>
      </c>
      <c r="O19" s="13">
        <v>0</v>
      </c>
      <c r="P19" s="13">
        <v>0</v>
      </c>
      <c r="Q19" s="12">
        <v>1</v>
      </c>
      <c r="R19" s="13">
        <v>50.5</v>
      </c>
    </row>
    <row r="20">
      <c r="A20" s="6" t="s">
        <v>30</v>
      </c>
      <c r="B20" s="10">
        <v>0</v>
      </c>
      <c r="C20" s="11">
        <v>0</v>
      </c>
      <c r="D20" s="11">
        <v>0</v>
      </c>
      <c r="E20" s="10">
        <v>4</v>
      </c>
      <c r="F20" s="11">
        <v>0</v>
      </c>
      <c r="G20" s="11">
        <v>100</v>
      </c>
      <c r="H20" s="10">
        <v>0</v>
      </c>
      <c r="I20" s="11">
        <v>0</v>
      </c>
      <c r="J20" s="11">
        <v>0</v>
      </c>
      <c r="K20" s="10">
        <v>0</v>
      </c>
      <c r="L20" s="11">
        <v>0</v>
      </c>
      <c r="M20" s="11">
        <v>0</v>
      </c>
      <c r="N20" s="10">
        <v>0</v>
      </c>
      <c r="O20" s="11">
        <v>0</v>
      </c>
      <c r="P20" s="11">
        <v>0</v>
      </c>
      <c r="Q20" s="10">
        <v>4</v>
      </c>
      <c r="R20" s="11">
        <v>0</v>
      </c>
    </row>
    <row r="21">
      <c r="A21" s="3" t="s">
        <v>8</v>
      </c>
      <c r="B21" s="14">
        <f>SUM(B7:B20)</f>
        <v/>
      </c>
      <c r="C21" s="15">
        <f>SUM(C7:C20)</f>
        <v/>
      </c>
      <c r="D21" s="15">
        <f>SUM(D7:D20)/14</f>
        <v/>
      </c>
      <c r="E21" s="14">
        <f>SUM(E7:E20)</f>
        <v/>
      </c>
      <c r="F21" s="15">
        <f>SUM(F7:F20)</f>
        <v/>
      </c>
      <c r="G21" s="15">
        <f>SUM(G7:G20)/14</f>
        <v/>
      </c>
      <c r="H21" s="14">
        <f>SUM(H7:H20)</f>
        <v/>
      </c>
      <c r="I21" s="15">
        <f>SUM(I7:I20)</f>
        <v/>
      </c>
      <c r="J21" s="15">
        <f>SUM(J7:J20)/14</f>
        <v/>
      </c>
      <c r="K21" s="14">
        <f>SUM(K7:K20)</f>
        <v/>
      </c>
      <c r="L21" s="15">
        <f>SUM(L7:L20)</f>
        <v/>
      </c>
      <c r="M21" s="15">
        <f>SUM(M7:M20)/14</f>
        <v/>
      </c>
      <c r="N21" s="14">
        <f>SUM(N7:N20)</f>
        <v/>
      </c>
      <c r="O21" s="15">
        <f>SUM(O7:O20)</f>
        <v/>
      </c>
      <c r="P21" s="15">
        <f>SUM(P7:P20)/14</f>
        <v/>
      </c>
      <c r="Q21" s="14">
        <f>SUM(Q7:Q20)</f>
        <v/>
      </c>
      <c r="R21" s="15">
        <f>SUM(R7:R20)</f>
        <v/>
      </c>
    </row>
    <row r="22">
      <c r="O22" s="16" t="s">
        <v>31</v>
      </c>
      <c r="P22" s="4"/>
      <c r="Q22" s="17">
        <f>SUM(Q21,(H21 * (-1)))</f>
        <v/>
      </c>
      <c r="R22" s="18">
        <f>SUM(R21,(I21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2:P22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2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53695</v>
      </c>
      <c r="F7" s="13">
        <v>0</v>
      </c>
      <c r="G7" s="13">
        <v>99.4</v>
      </c>
      <c r="H7" s="12">
        <v>1</v>
      </c>
      <c r="I7" s="13">
        <v>0</v>
      </c>
      <c r="J7" s="13">
        <v>0</v>
      </c>
      <c r="K7" s="12">
        <v>0</v>
      </c>
      <c r="L7" s="13">
        <v>0</v>
      </c>
      <c r="M7" s="13">
        <v>0</v>
      </c>
      <c r="N7" s="12">
        <v>323</v>
      </c>
      <c r="O7" s="13">
        <v>0</v>
      </c>
      <c r="P7" s="13">
        <v>0.6</v>
      </c>
      <c r="Q7" s="12">
        <v>54019</v>
      </c>
      <c r="R7" s="13">
        <v>0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352450</v>
      </c>
      <c r="F8" s="11">
        <v>585067</v>
      </c>
      <c r="G8" s="11">
        <v>57.67</v>
      </c>
      <c r="H8" s="10">
        <v>706</v>
      </c>
      <c r="I8" s="11">
        <v>1171.96</v>
      </c>
      <c r="J8" s="11">
        <v>0.12</v>
      </c>
      <c r="K8" s="10">
        <v>0</v>
      </c>
      <c r="L8" s="11">
        <v>0</v>
      </c>
      <c r="M8" s="11">
        <v>0</v>
      </c>
      <c r="N8" s="10">
        <v>258001</v>
      </c>
      <c r="O8" s="11">
        <v>428281.66</v>
      </c>
      <c r="P8" s="11">
        <v>42.22</v>
      </c>
      <c r="Q8" s="10">
        <v>611157</v>
      </c>
      <c r="R8" s="11">
        <v>1014520.62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13391</v>
      </c>
      <c r="F9" s="13">
        <v>44458.12</v>
      </c>
      <c r="G9" s="13">
        <v>39.2</v>
      </c>
      <c r="H9" s="12">
        <v>260</v>
      </c>
      <c r="I9" s="13">
        <v>863.2</v>
      </c>
      <c r="J9" s="13">
        <v>0.76</v>
      </c>
      <c r="K9" s="12">
        <v>0</v>
      </c>
      <c r="L9" s="13">
        <v>0</v>
      </c>
      <c r="M9" s="13">
        <v>0</v>
      </c>
      <c r="N9" s="12">
        <v>20509</v>
      </c>
      <c r="O9" s="13">
        <v>68089.88</v>
      </c>
      <c r="P9" s="13">
        <v>60.04</v>
      </c>
      <c r="Q9" s="12">
        <v>34160</v>
      </c>
      <c r="R9" s="13">
        <v>113411.2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5445</v>
      </c>
      <c r="F10" s="11">
        <v>27116.1</v>
      </c>
      <c r="G10" s="11">
        <v>41.57</v>
      </c>
      <c r="H10" s="10">
        <v>22</v>
      </c>
      <c r="I10" s="11">
        <v>109.56</v>
      </c>
      <c r="J10" s="11">
        <v>0.17</v>
      </c>
      <c r="K10" s="10">
        <v>0</v>
      </c>
      <c r="L10" s="11">
        <v>0</v>
      </c>
      <c r="M10" s="11">
        <v>0</v>
      </c>
      <c r="N10" s="10">
        <v>7632</v>
      </c>
      <c r="O10" s="11">
        <v>38007.36</v>
      </c>
      <c r="P10" s="11">
        <v>58.26</v>
      </c>
      <c r="Q10" s="10">
        <v>13099</v>
      </c>
      <c r="R10" s="11">
        <v>65233.02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1466</v>
      </c>
      <c r="F11" s="13">
        <v>9734.24</v>
      </c>
      <c r="G11" s="13">
        <v>40.05</v>
      </c>
      <c r="H11" s="12">
        <v>1</v>
      </c>
      <c r="I11" s="13">
        <v>6.64</v>
      </c>
      <c r="J11" s="13">
        <v>0.03</v>
      </c>
      <c r="K11" s="12">
        <v>0</v>
      </c>
      <c r="L11" s="13">
        <v>0</v>
      </c>
      <c r="M11" s="13">
        <v>0</v>
      </c>
      <c r="N11" s="12">
        <v>2193</v>
      </c>
      <c r="O11" s="13">
        <v>14561.52</v>
      </c>
      <c r="P11" s="13">
        <v>59.92</v>
      </c>
      <c r="Q11" s="12">
        <v>3660</v>
      </c>
      <c r="R11" s="13">
        <v>24302.4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872</v>
      </c>
      <c r="F12" s="11">
        <v>7237.6</v>
      </c>
      <c r="G12" s="11">
        <v>44.93</v>
      </c>
      <c r="H12" s="10">
        <v>0</v>
      </c>
      <c r="I12" s="11">
        <v>0</v>
      </c>
      <c r="J12" s="11">
        <v>0</v>
      </c>
      <c r="K12" s="10">
        <v>0</v>
      </c>
      <c r="L12" s="11">
        <v>0</v>
      </c>
      <c r="M12" s="11">
        <v>0</v>
      </c>
      <c r="N12" s="10">
        <v>1069</v>
      </c>
      <c r="O12" s="11">
        <v>8872.7</v>
      </c>
      <c r="P12" s="11">
        <v>55.07</v>
      </c>
      <c r="Q12" s="10">
        <v>1941</v>
      </c>
      <c r="R12" s="11">
        <v>16110.3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1080</v>
      </c>
      <c r="F13" s="13">
        <v>10756.8</v>
      </c>
      <c r="G13" s="13">
        <v>38.33</v>
      </c>
      <c r="H13" s="12">
        <v>0</v>
      </c>
      <c r="I13" s="13">
        <v>0</v>
      </c>
      <c r="J13" s="13">
        <v>0</v>
      </c>
      <c r="K13" s="12">
        <v>0</v>
      </c>
      <c r="L13" s="13">
        <v>0</v>
      </c>
      <c r="M13" s="13">
        <v>0</v>
      </c>
      <c r="N13" s="12">
        <v>1738</v>
      </c>
      <c r="O13" s="13">
        <v>17310.48</v>
      </c>
      <c r="P13" s="13">
        <v>61.67</v>
      </c>
      <c r="Q13" s="12">
        <v>2818</v>
      </c>
      <c r="R13" s="13">
        <v>28067.28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928</v>
      </c>
      <c r="F14" s="11">
        <v>2310.72</v>
      </c>
      <c r="G14" s="11">
        <v>62.03</v>
      </c>
      <c r="H14" s="10">
        <v>0</v>
      </c>
      <c r="I14" s="11">
        <v>0</v>
      </c>
      <c r="J14" s="11">
        <v>0</v>
      </c>
      <c r="K14" s="10">
        <v>0</v>
      </c>
      <c r="L14" s="11">
        <v>0</v>
      </c>
      <c r="M14" s="11">
        <v>0</v>
      </c>
      <c r="N14" s="10">
        <v>568</v>
      </c>
      <c r="O14" s="11">
        <v>1414.32</v>
      </c>
      <c r="P14" s="11">
        <v>37.97</v>
      </c>
      <c r="Q14" s="10">
        <v>1496</v>
      </c>
      <c r="R14" s="11">
        <v>3725.04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223</v>
      </c>
      <c r="F15" s="13">
        <v>740.36</v>
      </c>
      <c r="G15" s="13">
        <v>56.17</v>
      </c>
      <c r="H15" s="12">
        <v>20</v>
      </c>
      <c r="I15" s="13">
        <v>66.4</v>
      </c>
      <c r="J15" s="13">
        <v>5.04</v>
      </c>
      <c r="K15" s="12">
        <v>0</v>
      </c>
      <c r="L15" s="13">
        <v>0</v>
      </c>
      <c r="M15" s="13">
        <v>0</v>
      </c>
      <c r="N15" s="12">
        <v>154</v>
      </c>
      <c r="O15" s="13">
        <v>511.28</v>
      </c>
      <c r="P15" s="13">
        <v>38.79</v>
      </c>
      <c r="Q15" s="12">
        <v>397</v>
      </c>
      <c r="R15" s="13">
        <v>1318.04</v>
      </c>
    </row>
    <row r="16">
      <c r="A16" s="6" t="s">
        <v>22</v>
      </c>
      <c r="B16" s="10">
        <v>0</v>
      </c>
      <c r="C16" s="11">
        <v>0</v>
      </c>
      <c r="D16" s="11">
        <v>0</v>
      </c>
      <c r="E16" s="10">
        <v>139</v>
      </c>
      <c r="F16" s="11">
        <v>1615.18</v>
      </c>
      <c r="G16" s="11">
        <v>38.08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226</v>
      </c>
      <c r="O16" s="11">
        <v>2626.12</v>
      </c>
      <c r="P16" s="11">
        <v>61.92</v>
      </c>
      <c r="Q16" s="10">
        <v>365</v>
      </c>
      <c r="R16" s="11">
        <v>4241.3</v>
      </c>
    </row>
    <row r="17">
      <c r="A17" s="7" t="s">
        <v>23</v>
      </c>
      <c r="B17" s="12">
        <v>0</v>
      </c>
      <c r="C17" s="13">
        <v>0</v>
      </c>
      <c r="D17" s="13">
        <v>0</v>
      </c>
      <c r="E17" s="12">
        <v>31</v>
      </c>
      <c r="F17" s="13">
        <v>411.68</v>
      </c>
      <c r="G17" s="13">
        <v>58.49</v>
      </c>
      <c r="H17" s="12">
        <v>0</v>
      </c>
      <c r="I17" s="13">
        <v>0</v>
      </c>
      <c r="J17" s="13">
        <v>0</v>
      </c>
      <c r="K17" s="12">
        <v>0</v>
      </c>
      <c r="L17" s="13">
        <v>0</v>
      </c>
      <c r="M17" s="13">
        <v>0</v>
      </c>
      <c r="N17" s="12">
        <v>22</v>
      </c>
      <c r="O17" s="13">
        <v>292.16</v>
      </c>
      <c r="P17" s="13">
        <v>41.51</v>
      </c>
      <c r="Q17" s="12">
        <v>53</v>
      </c>
      <c r="R17" s="13">
        <v>703.84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30</v>
      </c>
      <c r="F18" s="11">
        <v>448.2</v>
      </c>
      <c r="G18" s="11">
        <v>52.63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27</v>
      </c>
      <c r="O18" s="11">
        <v>403.38</v>
      </c>
      <c r="P18" s="11">
        <v>47.37</v>
      </c>
      <c r="Q18" s="10">
        <v>57</v>
      </c>
      <c r="R18" s="11">
        <v>851.58</v>
      </c>
    </row>
    <row r="19">
      <c r="A19" s="7" t="s">
        <v>25</v>
      </c>
      <c r="B19" s="12">
        <v>0</v>
      </c>
      <c r="C19" s="13">
        <v>0</v>
      </c>
      <c r="D19" s="13">
        <v>0</v>
      </c>
      <c r="E19" s="12">
        <v>3</v>
      </c>
      <c r="F19" s="13">
        <v>49.8</v>
      </c>
      <c r="G19" s="13">
        <v>75</v>
      </c>
      <c r="H19" s="12">
        <v>0</v>
      </c>
      <c r="I19" s="13">
        <v>0</v>
      </c>
      <c r="J19" s="13">
        <v>0</v>
      </c>
      <c r="K19" s="12">
        <v>0</v>
      </c>
      <c r="L19" s="13">
        <v>0</v>
      </c>
      <c r="M19" s="13">
        <v>0</v>
      </c>
      <c r="N19" s="12">
        <v>1</v>
      </c>
      <c r="O19" s="13">
        <v>16.6</v>
      </c>
      <c r="P19" s="13">
        <v>25</v>
      </c>
      <c r="Q19" s="12">
        <v>4</v>
      </c>
      <c r="R19" s="13">
        <v>66.4</v>
      </c>
    </row>
    <row r="20">
      <c r="A20" s="6" t="s">
        <v>30</v>
      </c>
      <c r="B20" s="10">
        <v>0</v>
      </c>
      <c r="C20" s="11">
        <v>0</v>
      </c>
      <c r="D20" s="11">
        <v>0</v>
      </c>
      <c r="E20" s="10">
        <v>23</v>
      </c>
      <c r="F20" s="11">
        <v>0</v>
      </c>
      <c r="G20" s="11">
        <v>100</v>
      </c>
      <c r="H20" s="10">
        <v>0</v>
      </c>
      <c r="I20" s="11">
        <v>0</v>
      </c>
      <c r="J20" s="11">
        <v>0</v>
      </c>
      <c r="K20" s="10">
        <v>0</v>
      </c>
      <c r="L20" s="11">
        <v>0</v>
      </c>
      <c r="M20" s="11">
        <v>0</v>
      </c>
      <c r="N20" s="10">
        <v>0</v>
      </c>
      <c r="O20" s="11">
        <v>0</v>
      </c>
      <c r="P20" s="11">
        <v>0</v>
      </c>
      <c r="Q20" s="10">
        <v>23</v>
      </c>
      <c r="R20" s="11">
        <v>0</v>
      </c>
    </row>
    <row r="21">
      <c r="A21" s="3" t="s">
        <v>8</v>
      </c>
      <c r="B21" s="14">
        <f>SUM(B7:B20)</f>
        <v/>
      </c>
      <c r="C21" s="15">
        <f>SUM(C7:C20)</f>
        <v/>
      </c>
      <c r="D21" s="15">
        <f>SUM(D7:D20)/14</f>
        <v/>
      </c>
      <c r="E21" s="14">
        <f>SUM(E7:E20)</f>
        <v/>
      </c>
      <c r="F21" s="15">
        <f>SUM(F7:F20)</f>
        <v/>
      </c>
      <c r="G21" s="15">
        <f>SUM(G7:G20)/14</f>
        <v/>
      </c>
      <c r="H21" s="14">
        <f>SUM(H7:H20)</f>
        <v/>
      </c>
      <c r="I21" s="15">
        <f>SUM(I7:I20)</f>
        <v/>
      </c>
      <c r="J21" s="15">
        <f>SUM(J7:J20)/14</f>
        <v/>
      </c>
      <c r="K21" s="14">
        <f>SUM(K7:K20)</f>
        <v/>
      </c>
      <c r="L21" s="15">
        <f>SUM(L7:L20)</f>
        <v/>
      </c>
      <c r="M21" s="15">
        <f>SUM(M7:M20)/14</f>
        <v/>
      </c>
      <c r="N21" s="14">
        <f>SUM(N7:N20)</f>
        <v/>
      </c>
      <c r="O21" s="15">
        <f>SUM(O7:O20)</f>
        <v/>
      </c>
      <c r="P21" s="15">
        <f>SUM(P7:P20)/14</f>
        <v/>
      </c>
      <c r="Q21" s="14">
        <f>SUM(Q7:Q20)</f>
        <v/>
      </c>
      <c r="R21" s="15">
        <f>SUM(R7:R20)</f>
        <v/>
      </c>
    </row>
    <row r="22">
      <c r="O22" s="16" t="s">
        <v>31</v>
      </c>
      <c r="P22" s="4"/>
      <c r="Q22" s="17">
        <f>SUM(Q21,(H21 * (-1)))</f>
        <v/>
      </c>
      <c r="R22" s="18">
        <f>SUM(R21,(I21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2:P22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49868</v>
      </c>
      <c r="F7" s="13">
        <v>0</v>
      </c>
      <c r="G7" s="13">
        <v>99.81</v>
      </c>
      <c r="H7" s="12">
        <v>0</v>
      </c>
      <c r="I7" s="13">
        <v>0</v>
      </c>
      <c r="J7" s="13">
        <v>0</v>
      </c>
      <c r="K7" s="12">
        <v>0</v>
      </c>
      <c r="L7" s="13">
        <v>0</v>
      </c>
      <c r="M7" s="13">
        <v>0</v>
      </c>
      <c r="N7" s="12">
        <v>96</v>
      </c>
      <c r="O7" s="13">
        <v>0</v>
      </c>
      <c r="P7" s="13">
        <v>0.19</v>
      </c>
      <c r="Q7" s="12">
        <v>49964</v>
      </c>
      <c r="R7" s="13">
        <v>0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255323</v>
      </c>
      <c r="F8" s="11">
        <v>625541.35</v>
      </c>
      <c r="G8" s="11">
        <v>54.25</v>
      </c>
      <c r="H8" s="10">
        <v>1108</v>
      </c>
      <c r="I8" s="11">
        <v>2714.6</v>
      </c>
      <c r="J8" s="11">
        <v>0.24</v>
      </c>
      <c r="K8" s="10">
        <v>0</v>
      </c>
      <c r="L8" s="11">
        <v>0</v>
      </c>
      <c r="M8" s="11">
        <v>0</v>
      </c>
      <c r="N8" s="10">
        <v>214171</v>
      </c>
      <c r="O8" s="11">
        <v>524718.95</v>
      </c>
      <c r="P8" s="11">
        <v>45.51</v>
      </c>
      <c r="Q8" s="10">
        <v>470602</v>
      </c>
      <c r="R8" s="11">
        <v>1152974.9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10828</v>
      </c>
      <c r="F9" s="13">
        <v>53057.2</v>
      </c>
      <c r="G9" s="13">
        <v>36.89</v>
      </c>
      <c r="H9" s="12">
        <v>138</v>
      </c>
      <c r="I9" s="13">
        <v>676.2</v>
      </c>
      <c r="J9" s="13">
        <v>0.47</v>
      </c>
      <c r="K9" s="12">
        <v>0</v>
      </c>
      <c r="L9" s="13">
        <v>0</v>
      </c>
      <c r="M9" s="13">
        <v>0</v>
      </c>
      <c r="N9" s="12">
        <v>18389</v>
      </c>
      <c r="O9" s="13">
        <v>90106.1</v>
      </c>
      <c r="P9" s="13">
        <v>62.64</v>
      </c>
      <c r="Q9" s="12">
        <v>29355</v>
      </c>
      <c r="R9" s="13">
        <v>143839.5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3951</v>
      </c>
      <c r="F10" s="11">
        <v>29039.85</v>
      </c>
      <c r="G10" s="11">
        <v>36.39</v>
      </c>
      <c r="H10" s="10">
        <v>61</v>
      </c>
      <c r="I10" s="11">
        <v>448.35</v>
      </c>
      <c r="J10" s="11">
        <v>0.56</v>
      </c>
      <c r="K10" s="10">
        <v>0</v>
      </c>
      <c r="L10" s="11">
        <v>0</v>
      </c>
      <c r="M10" s="11">
        <v>0</v>
      </c>
      <c r="N10" s="10">
        <v>6844</v>
      </c>
      <c r="O10" s="11">
        <v>50303.4</v>
      </c>
      <c r="P10" s="11">
        <v>63.04</v>
      </c>
      <c r="Q10" s="10">
        <v>10856</v>
      </c>
      <c r="R10" s="11">
        <v>79791.6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1522</v>
      </c>
      <c r="F11" s="13">
        <v>14915.6</v>
      </c>
      <c r="G11" s="13">
        <v>36.27</v>
      </c>
      <c r="H11" s="12">
        <v>2</v>
      </c>
      <c r="I11" s="13">
        <v>19.6</v>
      </c>
      <c r="J11" s="13">
        <v>0.05</v>
      </c>
      <c r="K11" s="12">
        <v>0</v>
      </c>
      <c r="L11" s="13">
        <v>0</v>
      </c>
      <c r="M11" s="13">
        <v>0</v>
      </c>
      <c r="N11" s="12">
        <v>2672</v>
      </c>
      <c r="O11" s="13">
        <v>26185.6</v>
      </c>
      <c r="P11" s="13">
        <v>63.68</v>
      </c>
      <c r="Q11" s="12">
        <v>4196</v>
      </c>
      <c r="R11" s="13">
        <v>41120.8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1311</v>
      </c>
      <c r="F12" s="11">
        <v>16059.75</v>
      </c>
      <c r="G12" s="11">
        <v>38.37</v>
      </c>
      <c r="H12" s="10">
        <v>0</v>
      </c>
      <c r="I12" s="11">
        <v>0</v>
      </c>
      <c r="J12" s="11">
        <v>0</v>
      </c>
      <c r="K12" s="10">
        <v>0</v>
      </c>
      <c r="L12" s="11">
        <v>0</v>
      </c>
      <c r="M12" s="11">
        <v>0</v>
      </c>
      <c r="N12" s="10">
        <v>2106</v>
      </c>
      <c r="O12" s="11">
        <v>25798.5</v>
      </c>
      <c r="P12" s="11">
        <v>61.63</v>
      </c>
      <c r="Q12" s="10">
        <v>3417</v>
      </c>
      <c r="R12" s="11">
        <v>41858.25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2028</v>
      </c>
      <c r="F13" s="13">
        <v>29811.6</v>
      </c>
      <c r="G13" s="13">
        <v>39.66</v>
      </c>
      <c r="H13" s="12">
        <v>0</v>
      </c>
      <c r="I13" s="13">
        <v>0</v>
      </c>
      <c r="J13" s="13">
        <v>0</v>
      </c>
      <c r="K13" s="12">
        <v>0</v>
      </c>
      <c r="L13" s="13">
        <v>0</v>
      </c>
      <c r="M13" s="13">
        <v>0</v>
      </c>
      <c r="N13" s="12">
        <v>3086</v>
      </c>
      <c r="O13" s="13">
        <v>45364.2</v>
      </c>
      <c r="P13" s="13">
        <v>60.34</v>
      </c>
      <c r="Q13" s="12">
        <v>5114</v>
      </c>
      <c r="R13" s="13">
        <v>75175.8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894</v>
      </c>
      <c r="F14" s="11">
        <v>3289.92</v>
      </c>
      <c r="G14" s="11">
        <v>60.9</v>
      </c>
      <c r="H14" s="10">
        <v>0</v>
      </c>
      <c r="I14" s="11">
        <v>0</v>
      </c>
      <c r="J14" s="11">
        <v>0</v>
      </c>
      <c r="K14" s="10">
        <v>0</v>
      </c>
      <c r="L14" s="11">
        <v>0</v>
      </c>
      <c r="M14" s="11">
        <v>0</v>
      </c>
      <c r="N14" s="10">
        <v>574</v>
      </c>
      <c r="O14" s="11">
        <v>2112.32</v>
      </c>
      <c r="P14" s="11">
        <v>39.1</v>
      </c>
      <c r="Q14" s="10">
        <v>1468</v>
      </c>
      <c r="R14" s="11">
        <v>5402.24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135</v>
      </c>
      <c r="F15" s="13">
        <v>661.5</v>
      </c>
      <c r="G15" s="13">
        <v>17.05</v>
      </c>
      <c r="H15" s="12">
        <v>227</v>
      </c>
      <c r="I15" s="13">
        <v>1112.3</v>
      </c>
      <c r="J15" s="13">
        <v>28.66</v>
      </c>
      <c r="K15" s="12">
        <v>0</v>
      </c>
      <c r="L15" s="13">
        <v>0</v>
      </c>
      <c r="M15" s="13">
        <v>0</v>
      </c>
      <c r="N15" s="12">
        <v>430</v>
      </c>
      <c r="O15" s="13">
        <v>2107</v>
      </c>
      <c r="P15" s="13">
        <v>54.29</v>
      </c>
      <c r="Q15" s="12">
        <v>792</v>
      </c>
      <c r="R15" s="13">
        <v>3880.8</v>
      </c>
    </row>
    <row r="16">
      <c r="A16" s="6" t="s">
        <v>22</v>
      </c>
      <c r="B16" s="10">
        <v>0</v>
      </c>
      <c r="C16" s="11">
        <v>0</v>
      </c>
      <c r="D16" s="11">
        <v>0</v>
      </c>
      <c r="E16" s="10">
        <v>470</v>
      </c>
      <c r="F16" s="11">
        <v>8060.5</v>
      </c>
      <c r="G16" s="11">
        <v>41.96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650</v>
      </c>
      <c r="O16" s="11">
        <v>11147.5</v>
      </c>
      <c r="P16" s="11">
        <v>58.04</v>
      </c>
      <c r="Q16" s="10">
        <v>1120</v>
      </c>
      <c r="R16" s="11">
        <v>19208</v>
      </c>
    </row>
    <row r="17">
      <c r="A17" s="7" t="s">
        <v>23</v>
      </c>
      <c r="B17" s="12">
        <v>0</v>
      </c>
      <c r="C17" s="13">
        <v>0</v>
      </c>
      <c r="D17" s="13">
        <v>0</v>
      </c>
      <c r="E17" s="12">
        <v>27</v>
      </c>
      <c r="F17" s="13">
        <v>529.2</v>
      </c>
      <c r="G17" s="13">
        <v>58.7</v>
      </c>
      <c r="H17" s="12">
        <v>0</v>
      </c>
      <c r="I17" s="13">
        <v>0</v>
      </c>
      <c r="J17" s="13">
        <v>0</v>
      </c>
      <c r="K17" s="12">
        <v>0</v>
      </c>
      <c r="L17" s="13">
        <v>0</v>
      </c>
      <c r="M17" s="13">
        <v>0</v>
      </c>
      <c r="N17" s="12">
        <v>19</v>
      </c>
      <c r="O17" s="13">
        <v>372.4</v>
      </c>
      <c r="P17" s="13">
        <v>41.3</v>
      </c>
      <c r="Q17" s="12">
        <v>46</v>
      </c>
      <c r="R17" s="13">
        <v>901.6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80</v>
      </c>
      <c r="F18" s="11">
        <v>1764</v>
      </c>
      <c r="G18" s="11">
        <v>47.06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90</v>
      </c>
      <c r="O18" s="11">
        <v>1984.5</v>
      </c>
      <c r="P18" s="11">
        <v>52.94</v>
      </c>
      <c r="Q18" s="10">
        <v>170</v>
      </c>
      <c r="R18" s="11">
        <v>3748.5</v>
      </c>
    </row>
    <row r="19">
      <c r="A19" s="7" t="s">
        <v>30</v>
      </c>
      <c r="B19" s="12">
        <v>0</v>
      </c>
      <c r="C19" s="13">
        <v>0</v>
      </c>
      <c r="D19" s="13">
        <v>0</v>
      </c>
      <c r="E19" s="12">
        <v>24</v>
      </c>
      <c r="F19" s="13">
        <v>0</v>
      </c>
      <c r="G19" s="13">
        <v>100</v>
      </c>
      <c r="H19" s="12">
        <v>0</v>
      </c>
      <c r="I19" s="13">
        <v>0</v>
      </c>
      <c r="J19" s="13">
        <v>0</v>
      </c>
      <c r="K19" s="12">
        <v>0</v>
      </c>
      <c r="L19" s="13">
        <v>0</v>
      </c>
      <c r="M19" s="13">
        <v>0</v>
      </c>
      <c r="N19" s="12">
        <v>0</v>
      </c>
      <c r="O19" s="13">
        <v>0</v>
      </c>
      <c r="P19" s="13">
        <v>0</v>
      </c>
      <c r="Q19" s="12">
        <v>24</v>
      </c>
      <c r="R19" s="13">
        <v>0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31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2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32583</v>
      </c>
      <c r="F7" s="13">
        <v>0</v>
      </c>
      <c r="G7" s="13">
        <v>99.86</v>
      </c>
      <c r="H7" s="12">
        <v>0</v>
      </c>
      <c r="I7" s="13">
        <v>0</v>
      </c>
      <c r="J7" s="13">
        <v>0</v>
      </c>
      <c r="K7" s="12">
        <v>0</v>
      </c>
      <c r="L7" s="13">
        <v>0</v>
      </c>
      <c r="M7" s="13">
        <v>0</v>
      </c>
      <c r="N7" s="12">
        <v>46</v>
      </c>
      <c r="O7" s="13">
        <v>0</v>
      </c>
      <c r="P7" s="13">
        <v>0.14</v>
      </c>
      <c r="Q7" s="12">
        <v>32629</v>
      </c>
      <c r="R7" s="13">
        <v>0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194560</v>
      </c>
      <c r="F8" s="11">
        <v>963072</v>
      </c>
      <c r="G8" s="11">
        <v>49.05</v>
      </c>
      <c r="H8" s="10">
        <v>1003</v>
      </c>
      <c r="I8" s="11">
        <v>4964.85</v>
      </c>
      <c r="J8" s="11">
        <v>0.25</v>
      </c>
      <c r="K8" s="10">
        <v>0</v>
      </c>
      <c r="L8" s="11">
        <v>0</v>
      </c>
      <c r="M8" s="11">
        <v>0</v>
      </c>
      <c r="N8" s="10">
        <v>201088</v>
      </c>
      <c r="O8" s="11">
        <v>995385.6</v>
      </c>
      <c r="P8" s="11">
        <v>50.7</v>
      </c>
      <c r="Q8" s="10">
        <v>396651</v>
      </c>
      <c r="R8" s="11">
        <v>1963422.45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7738</v>
      </c>
      <c r="F9" s="13">
        <v>76606.2</v>
      </c>
      <c r="G9" s="13">
        <v>35.45</v>
      </c>
      <c r="H9" s="12">
        <v>133</v>
      </c>
      <c r="I9" s="13">
        <v>1316.7</v>
      </c>
      <c r="J9" s="13">
        <v>0.61</v>
      </c>
      <c r="K9" s="12">
        <v>0</v>
      </c>
      <c r="L9" s="13">
        <v>0</v>
      </c>
      <c r="M9" s="13">
        <v>0</v>
      </c>
      <c r="N9" s="12">
        <v>13960</v>
      </c>
      <c r="O9" s="13">
        <v>138204</v>
      </c>
      <c r="P9" s="13">
        <v>63.95</v>
      </c>
      <c r="Q9" s="12">
        <v>21831</v>
      </c>
      <c r="R9" s="13">
        <v>216126.9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3414</v>
      </c>
      <c r="F10" s="11">
        <v>50697.9</v>
      </c>
      <c r="G10" s="11">
        <v>38.39</v>
      </c>
      <c r="H10" s="10">
        <v>66</v>
      </c>
      <c r="I10" s="11">
        <v>980.1</v>
      </c>
      <c r="J10" s="11">
        <v>0.74</v>
      </c>
      <c r="K10" s="10">
        <v>0</v>
      </c>
      <c r="L10" s="11">
        <v>0</v>
      </c>
      <c r="M10" s="11">
        <v>0</v>
      </c>
      <c r="N10" s="10">
        <v>5413</v>
      </c>
      <c r="O10" s="11">
        <v>80383.05</v>
      </c>
      <c r="P10" s="11">
        <v>60.87</v>
      </c>
      <c r="Q10" s="10">
        <v>8893</v>
      </c>
      <c r="R10" s="11">
        <v>132061.05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1024</v>
      </c>
      <c r="F11" s="13">
        <v>20275.2</v>
      </c>
      <c r="G11" s="13">
        <v>32.56</v>
      </c>
      <c r="H11" s="12">
        <v>0</v>
      </c>
      <c r="I11" s="13">
        <v>0</v>
      </c>
      <c r="J11" s="13">
        <v>0</v>
      </c>
      <c r="K11" s="12">
        <v>0</v>
      </c>
      <c r="L11" s="13">
        <v>0</v>
      </c>
      <c r="M11" s="13">
        <v>0</v>
      </c>
      <c r="N11" s="12">
        <v>2121</v>
      </c>
      <c r="O11" s="13">
        <v>41995.8</v>
      </c>
      <c r="P11" s="13">
        <v>67.44</v>
      </c>
      <c r="Q11" s="12">
        <v>3145</v>
      </c>
      <c r="R11" s="13">
        <v>62271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1408</v>
      </c>
      <c r="F12" s="11">
        <v>34848</v>
      </c>
      <c r="G12" s="11">
        <v>39.04</v>
      </c>
      <c r="H12" s="10">
        <v>0</v>
      </c>
      <c r="I12" s="11">
        <v>0</v>
      </c>
      <c r="J12" s="11">
        <v>0</v>
      </c>
      <c r="K12" s="10">
        <v>0</v>
      </c>
      <c r="L12" s="11">
        <v>0</v>
      </c>
      <c r="M12" s="11">
        <v>0</v>
      </c>
      <c r="N12" s="10">
        <v>2199</v>
      </c>
      <c r="O12" s="11">
        <v>54425.25</v>
      </c>
      <c r="P12" s="11">
        <v>60.96</v>
      </c>
      <c r="Q12" s="10">
        <v>3607</v>
      </c>
      <c r="R12" s="11">
        <v>89273.25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2139</v>
      </c>
      <c r="F13" s="13">
        <v>63528.3</v>
      </c>
      <c r="G13" s="13">
        <v>40.12</v>
      </c>
      <c r="H13" s="12">
        <v>0</v>
      </c>
      <c r="I13" s="13">
        <v>0</v>
      </c>
      <c r="J13" s="13">
        <v>0</v>
      </c>
      <c r="K13" s="12">
        <v>0</v>
      </c>
      <c r="L13" s="13">
        <v>0</v>
      </c>
      <c r="M13" s="13">
        <v>0</v>
      </c>
      <c r="N13" s="12">
        <v>3192</v>
      </c>
      <c r="O13" s="13">
        <v>94802.4</v>
      </c>
      <c r="P13" s="13">
        <v>59.88</v>
      </c>
      <c r="Q13" s="12">
        <v>5331</v>
      </c>
      <c r="R13" s="13">
        <v>158330.7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737</v>
      </c>
      <c r="F14" s="11">
        <v>5475.91</v>
      </c>
      <c r="G14" s="11">
        <v>58.26</v>
      </c>
      <c r="H14" s="10">
        <v>4</v>
      </c>
      <c r="I14" s="11">
        <v>29.72</v>
      </c>
      <c r="J14" s="11">
        <v>0.32</v>
      </c>
      <c r="K14" s="10">
        <v>0</v>
      </c>
      <c r="L14" s="11">
        <v>0</v>
      </c>
      <c r="M14" s="11">
        <v>0</v>
      </c>
      <c r="N14" s="10">
        <v>524</v>
      </c>
      <c r="O14" s="11">
        <v>3893.32</v>
      </c>
      <c r="P14" s="11">
        <v>41.42</v>
      </c>
      <c r="Q14" s="10">
        <v>1265</v>
      </c>
      <c r="R14" s="11">
        <v>9398.95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143</v>
      </c>
      <c r="F15" s="13">
        <v>1415.7</v>
      </c>
      <c r="G15" s="13">
        <v>23.1</v>
      </c>
      <c r="H15" s="12">
        <v>179</v>
      </c>
      <c r="I15" s="13">
        <v>1772.1</v>
      </c>
      <c r="J15" s="13">
        <v>28.92</v>
      </c>
      <c r="K15" s="12">
        <v>0</v>
      </c>
      <c r="L15" s="13">
        <v>0</v>
      </c>
      <c r="M15" s="13">
        <v>0</v>
      </c>
      <c r="N15" s="12">
        <v>297</v>
      </c>
      <c r="O15" s="13">
        <v>2940.3</v>
      </c>
      <c r="P15" s="13">
        <v>47.98</v>
      </c>
      <c r="Q15" s="12">
        <v>619</v>
      </c>
      <c r="R15" s="13">
        <v>6128.1</v>
      </c>
    </row>
    <row r="16">
      <c r="A16" s="6" t="s">
        <v>22</v>
      </c>
      <c r="B16" s="10">
        <v>0</v>
      </c>
      <c r="C16" s="11">
        <v>0</v>
      </c>
      <c r="D16" s="11">
        <v>0</v>
      </c>
      <c r="E16" s="10">
        <v>682</v>
      </c>
      <c r="F16" s="11">
        <v>23631.3</v>
      </c>
      <c r="G16" s="11">
        <v>41.66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955</v>
      </c>
      <c r="O16" s="11">
        <v>33090.75</v>
      </c>
      <c r="P16" s="11">
        <v>58.34</v>
      </c>
      <c r="Q16" s="10">
        <v>1637</v>
      </c>
      <c r="R16" s="11">
        <v>56722.05</v>
      </c>
    </row>
    <row r="17">
      <c r="A17" s="7" t="s">
        <v>23</v>
      </c>
      <c r="B17" s="12">
        <v>0</v>
      </c>
      <c r="C17" s="13">
        <v>0</v>
      </c>
      <c r="D17" s="13">
        <v>0</v>
      </c>
      <c r="E17" s="12">
        <v>54</v>
      </c>
      <c r="F17" s="13">
        <v>2138.4</v>
      </c>
      <c r="G17" s="13">
        <v>54.55</v>
      </c>
      <c r="H17" s="12">
        <v>0</v>
      </c>
      <c r="I17" s="13">
        <v>0</v>
      </c>
      <c r="J17" s="13">
        <v>0</v>
      </c>
      <c r="K17" s="12">
        <v>0</v>
      </c>
      <c r="L17" s="13">
        <v>0</v>
      </c>
      <c r="M17" s="13">
        <v>0</v>
      </c>
      <c r="N17" s="12">
        <v>45</v>
      </c>
      <c r="O17" s="13">
        <v>1782</v>
      </c>
      <c r="P17" s="13">
        <v>45.45</v>
      </c>
      <c r="Q17" s="12">
        <v>99</v>
      </c>
      <c r="R17" s="13">
        <v>3920.4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168</v>
      </c>
      <c r="F18" s="11">
        <v>7484.4</v>
      </c>
      <c r="G18" s="11">
        <v>48.41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179</v>
      </c>
      <c r="O18" s="11">
        <v>7974.45</v>
      </c>
      <c r="P18" s="11">
        <v>51.59</v>
      </c>
      <c r="Q18" s="10">
        <v>347</v>
      </c>
      <c r="R18" s="11">
        <v>15458.85</v>
      </c>
    </row>
    <row r="19">
      <c r="A19" s="7" t="s">
        <v>25</v>
      </c>
      <c r="B19" s="12">
        <v>0</v>
      </c>
      <c r="C19" s="13">
        <v>0</v>
      </c>
      <c r="D19" s="13">
        <v>0</v>
      </c>
      <c r="E19" s="12">
        <v>1</v>
      </c>
      <c r="F19" s="13">
        <v>49.5</v>
      </c>
      <c r="G19" s="13">
        <v>33.33</v>
      </c>
      <c r="H19" s="12">
        <v>0</v>
      </c>
      <c r="I19" s="13">
        <v>0</v>
      </c>
      <c r="J19" s="13">
        <v>0</v>
      </c>
      <c r="K19" s="12">
        <v>0</v>
      </c>
      <c r="L19" s="13">
        <v>0</v>
      </c>
      <c r="M19" s="13">
        <v>0</v>
      </c>
      <c r="N19" s="12">
        <v>2</v>
      </c>
      <c r="O19" s="13">
        <v>99</v>
      </c>
      <c r="P19" s="13">
        <v>66.67</v>
      </c>
      <c r="Q19" s="12">
        <v>3</v>
      </c>
      <c r="R19" s="13">
        <v>148.5</v>
      </c>
    </row>
    <row r="20">
      <c r="A20" s="6" t="s">
        <v>30</v>
      </c>
      <c r="B20" s="10">
        <v>0</v>
      </c>
      <c r="C20" s="11">
        <v>0</v>
      </c>
      <c r="D20" s="11">
        <v>0</v>
      </c>
      <c r="E20" s="10">
        <v>10</v>
      </c>
      <c r="F20" s="11">
        <v>0</v>
      </c>
      <c r="G20" s="11">
        <v>100</v>
      </c>
      <c r="H20" s="10">
        <v>0</v>
      </c>
      <c r="I20" s="11">
        <v>0</v>
      </c>
      <c r="J20" s="11">
        <v>0</v>
      </c>
      <c r="K20" s="10">
        <v>0</v>
      </c>
      <c r="L20" s="11">
        <v>0</v>
      </c>
      <c r="M20" s="11">
        <v>0</v>
      </c>
      <c r="N20" s="10">
        <v>0</v>
      </c>
      <c r="O20" s="11">
        <v>0</v>
      </c>
      <c r="P20" s="11">
        <v>0</v>
      </c>
      <c r="Q20" s="10">
        <v>10</v>
      </c>
      <c r="R20" s="11">
        <v>0</v>
      </c>
    </row>
    <row r="21">
      <c r="A21" s="3" t="s">
        <v>8</v>
      </c>
      <c r="B21" s="14">
        <f>SUM(B7:B20)</f>
        <v/>
      </c>
      <c r="C21" s="15">
        <f>SUM(C7:C20)</f>
        <v/>
      </c>
      <c r="D21" s="15">
        <f>SUM(D7:D20)/14</f>
        <v/>
      </c>
      <c r="E21" s="14">
        <f>SUM(E7:E20)</f>
        <v/>
      </c>
      <c r="F21" s="15">
        <f>SUM(F7:F20)</f>
        <v/>
      </c>
      <c r="G21" s="15">
        <f>SUM(G7:G20)/14</f>
        <v/>
      </c>
      <c r="H21" s="14">
        <f>SUM(H7:H20)</f>
        <v/>
      </c>
      <c r="I21" s="15">
        <f>SUM(I7:I20)</f>
        <v/>
      </c>
      <c r="J21" s="15">
        <f>SUM(J7:J20)/14</f>
        <v/>
      </c>
      <c r="K21" s="14">
        <f>SUM(K7:K20)</f>
        <v/>
      </c>
      <c r="L21" s="15">
        <f>SUM(L7:L20)</f>
        <v/>
      </c>
      <c r="M21" s="15">
        <f>SUM(M7:M20)/14</f>
        <v/>
      </c>
      <c r="N21" s="14">
        <f>SUM(N7:N20)</f>
        <v/>
      </c>
      <c r="O21" s="15">
        <f>SUM(O7:O20)</f>
        <v/>
      </c>
      <c r="P21" s="15">
        <f>SUM(P7:P20)/14</f>
        <v/>
      </c>
      <c r="Q21" s="14">
        <f>SUM(Q7:Q20)</f>
        <v/>
      </c>
      <c r="R21" s="15">
        <f>SUM(R7:R20)</f>
        <v/>
      </c>
    </row>
    <row r="22">
      <c r="O22" s="16" t="s">
        <v>31</v>
      </c>
      <c r="P22" s="4"/>
      <c r="Q22" s="17">
        <f>SUM(Q21,(H21 * (-1)))</f>
        <v/>
      </c>
      <c r="R22" s="18">
        <f>SUM(R21,(I21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2:P22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3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89683</v>
      </c>
      <c r="F7" s="13">
        <v>0</v>
      </c>
      <c r="G7" s="13">
        <v>99.47</v>
      </c>
      <c r="H7" s="12">
        <v>1</v>
      </c>
      <c r="I7" s="13">
        <v>0</v>
      </c>
      <c r="J7" s="13">
        <v>0</v>
      </c>
      <c r="K7" s="12">
        <v>0</v>
      </c>
      <c r="L7" s="13">
        <v>0</v>
      </c>
      <c r="M7" s="13">
        <v>0</v>
      </c>
      <c r="N7" s="12">
        <v>473</v>
      </c>
      <c r="O7" s="13">
        <v>0</v>
      </c>
      <c r="P7" s="13">
        <v>0.52</v>
      </c>
      <c r="Q7" s="12">
        <v>90157</v>
      </c>
      <c r="R7" s="13">
        <v>0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749233</v>
      </c>
      <c r="F8" s="11">
        <v>1033941.54</v>
      </c>
      <c r="G8" s="11">
        <v>47.44</v>
      </c>
      <c r="H8" s="10">
        <v>2306</v>
      </c>
      <c r="I8" s="11">
        <v>3182.28</v>
      </c>
      <c r="J8" s="11">
        <v>0.15</v>
      </c>
      <c r="K8" s="10">
        <v>0</v>
      </c>
      <c r="L8" s="11">
        <v>0</v>
      </c>
      <c r="M8" s="11">
        <v>0</v>
      </c>
      <c r="N8" s="10">
        <v>827689</v>
      </c>
      <c r="O8" s="11">
        <v>1142210.82</v>
      </c>
      <c r="P8" s="11">
        <v>52.41</v>
      </c>
      <c r="Q8" s="10">
        <v>1579228</v>
      </c>
      <c r="R8" s="11">
        <v>2179334.64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47926</v>
      </c>
      <c r="F9" s="13">
        <v>132275.76</v>
      </c>
      <c r="G9" s="13">
        <v>45.14</v>
      </c>
      <c r="H9" s="12">
        <v>474</v>
      </c>
      <c r="I9" s="13">
        <v>1308.24</v>
      </c>
      <c r="J9" s="13">
        <v>0.45</v>
      </c>
      <c r="K9" s="12">
        <v>0</v>
      </c>
      <c r="L9" s="13">
        <v>0</v>
      </c>
      <c r="M9" s="13">
        <v>0</v>
      </c>
      <c r="N9" s="12">
        <v>57781</v>
      </c>
      <c r="O9" s="13">
        <v>159475.56</v>
      </c>
      <c r="P9" s="13">
        <v>54.42</v>
      </c>
      <c r="Q9" s="12">
        <v>106181</v>
      </c>
      <c r="R9" s="13">
        <v>293059.56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28130</v>
      </c>
      <c r="F10" s="11">
        <v>116458.2</v>
      </c>
      <c r="G10" s="11">
        <v>41.26</v>
      </c>
      <c r="H10" s="10">
        <v>97</v>
      </c>
      <c r="I10" s="11">
        <v>401.58</v>
      </c>
      <c r="J10" s="11">
        <v>0.14</v>
      </c>
      <c r="K10" s="10">
        <v>0</v>
      </c>
      <c r="L10" s="11">
        <v>0</v>
      </c>
      <c r="M10" s="11">
        <v>0</v>
      </c>
      <c r="N10" s="10">
        <v>39946</v>
      </c>
      <c r="O10" s="11">
        <v>165376.44</v>
      </c>
      <c r="P10" s="11">
        <v>58.6</v>
      </c>
      <c r="Q10" s="10">
        <v>68173</v>
      </c>
      <c r="R10" s="11">
        <v>282236.22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13978</v>
      </c>
      <c r="F11" s="13">
        <v>77158.56</v>
      </c>
      <c r="G11" s="13">
        <v>40.69</v>
      </c>
      <c r="H11" s="12">
        <v>1</v>
      </c>
      <c r="I11" s="13">
        <v>5.52</v>
      </c>
      <c r="J11" s="13">
        <v>0</v>
      </c>
      <c r="K11" s="12">
        <v>0</v>
      </c>
      <c r="L11" s="13">
        <v>0</v>
      </c>
      <c r="M11" s="13">
        <v>0</v>
      </c>
      <c r="N11" s="12">
        <v>20373</v>
      </c>
      <c r="O11" s="13">
        <v>112458.96</v>
      </c>
      <c r="P11" s="13">
        <v>59.31</v>
      </c>
      <c r="Q11" s="12">
        <v>34352</v>
      </c>
      <c r="R11" s="13">
        <v>189623.04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8735</v>
      </c>
      <c r="F12" s="11">
        <v>60271.5</v>
      </c>
      <c r="G12" s="11">
        <v>40.43</v>
      </c>
      <c r="H12" s="10">
        <v>2</v>
      </c>
      <c r="I12" s="11">
        <v>13.8</v>
      </c>
      <c r="J12" s="11">
        <v>0.01</v>
      </c>
      <c r="K12" s="10">
        <v>0</v>
      </c>
      <c r="L12" s="11">
        <v>0</v>
      </c>
      <c r="M12" s="11">
        <v>0</v>
      </c>
      <c r="N12" s="10">
        <v>12870</v>
      </c>
      <c r="O12" s="11">
        <v>88803</v>
      </c>
      <c r="P12" s="11">
        <v>59.56</v>
      </c>
      <c r="Q12" s="10">
        <v>21607</v>
      </c>
      <c r="R12" s="11">
        <v>149088.3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15277</v>
      </c>
      <c r="F13" s="13">
        <v>126493.56</v>
      </c>
      <c r="G13" s="13">
        <v>38.72</v>
      </c>
      <c r="H13" s="12">
        <v>0</v>
      </c>
      <c r="I13" s="13">
        <v>0</v>
      </c>
      <c r="J13" s="13">
        <v>0</v>
      </c>
      <c r="K13" s="12">
        <v>0</v>
      </c>
      <c r="L13" s="13">
        <v>0</v>
      </c>
      <c r="M13" s="13">
        <v>0</v>
      </c>
      <c r="N13" s="12">
        <v>24183</v>
      </c>
      <c r="O13" s="13">
        <v>200235.24</v>
      </c>
      <c r="P13" s="13">
        <v>61.28</v>
      </c>
      <c r="Q13" s="12">
        <v>39460</v>
      </c>
      <c r="R13" s="13">
        <v>326728.8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2980</v>
      </c>
      <c r="F14" s="11">
        <v>6168.6</v>
      </c>
      <c r="G14" s="11">
        <v>60.47</v>
      </c>
      <c r="H14" s="10">
        <v>6</v>
      </c>
      <c r="I14" s="11">
        <v>12.42</v>
      </c>
      <c r="J14" s="11">
        <v>0.12</v>
      </c>
      <c r="K14" s="10">
        <v>0</v>
      </c>
      <c r="L14" s="11">
        <v>0</v>
      </c>
      <c r="M14" s="11">
        <v>0</v>
      </c>
      <c r="N14" s="10">
        <v>1942</v>
      </c>
      <c r="O14" s="11">
        <v>4019.94</v>
      </c>
      <c r="P14" s="11">
        <v>39.41</v>
      </c>
      <c r="Q14" s="10">
        <v>4928</v>
      </c>
      <c r="R14" s="11">
        <v>10200.96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439</v>
      </c>
      <c r="F15" s="13">
        <v>1211.64</v>
      </c>
      <c r="G15" s="13">
        <v>47.67</v>
      </c>
      <c r="H15" s="12">
        <v>77</v>
      </c>
      <c r="I15" s="13">
        <v>212.52</v>
      </c>
      <c r="J15" s="13">
        <v>8.36</v>
      </c>
      <c r="K15" s="12">
        <v>0</v>
      </c>
      <c r="L15" s="13">
        <v>0</v>
      </c>
      <c r="M15" s="13">
        <v>0</v>
      </c>
      <c r="N15" s="12">
        <v>405</v>
      </c>
      <c r="O15" s="13">
        <v>1117.8</v>
      </c>
      <c r="P15" s="13">
        <v>43.97</v>
      </c>
      <c r="Q15" s="12">
        <v>921</v>
      </c>
      <c r="R15" s="13">
        <v>2541.96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5</v>
      </c>
      <c r="F16" s="11">
        <v>35.88</v>
      </c>
      <c r="G16" s="11">
        <v>55.56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4</v>
      </c>
      <c r="O16" s="11">
        <v>33.12</v>
      </c>
      <c r="P16" s="11">
        <v>44.44</v>
      </c>
      <c r="Q16" s="10">
        <v>9</v>
      </c>
      <c r="R16" s="11">
        <v>69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8073</v>
      </c>
      <c r="F17" s="13">
        <v>77985.18</v>
      </c>
      <c r="G17" s="13">
        <v>38.52</v>
      </c>
      <c r="H17" s="12">
        <v>0</v>
      </c>
      <c r="I17" s="13">
        <v>0</v>
      </c>
      <c r="J17" s="13">
        <v>0</v>
      </c>
      <c r="K17" s="12">
        <v>0</v>
      </c>
      <c r="L17" s="13">
        <v>0</v>
      </c>
      <c r="M17" s="13">
        <v>0</v>
      </c>
      <c r="N17" s="12">
        <v>12886</v>
      </c>
      <c r="O17" s="13">
        <v>124478.76</v>
      </c>
      <c r="P17" s="13">
        <v>61.48</v>
      </c>
      <c r="Q17" s="12">
        <v>20959</v>
      </c>
      <c r="R17" s="13">
        <v>202463.94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1102</v>
      </c>
      <c r="F18" s="11">
        <v>12166.08</v>
      </c>
      <c r="G18" s="11">
        <v>28.62</v>
      </c>
      <c r="H18" s="10">
        <v>1</v>
      </c>
      <c r="I18" s="11">
        <v>11.04</v>
      </c>
      <c r="J18" s="11">
        <v>0.03</v>
      </c>
      <c r="K18" s="10">
        <v>0</v>
      </c>
      <c r="L18" s="11">
        <v>0</v>
      </c>
      <c r="M18" s="11">
        <v>0</v>
      </c>
      <c r="N18" s="10">
        <v>2747</v>
      </c>
      <c r="O18" s="11">
        <v>30326.88</v>
      </c>
      <c r="P18" s="11">
        <v>71.35</v>
      </c>
      <c r="Q18" s="10">
        <v>3850</v>
      </c>
      <c r="R18" s="11">
        <v>42504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5923</v>
      </c>
      <c r="F19" s="13">
        <v>73563.66</v>
      </c>
      <c r="G19" s="13">
        <v>35.88</v>
      </c>
      <c r="H19" s="12">
        <v>0</v>
      </c>
      <c r="I19" s="13">
        <v>0</v>
      </c>
      <c r="J19" s="13">
        <v>0</v>
      </c>
      <c r="K19" s="12">
        <v>0</v>
      </c>
      <c r="L19" s="13">
        <v>0</v>
      </c>
      <c r="M19" s="13">
        <v>0</v>
      </c>
      <c r="N19" s="12">
        <v>10586</v>
      </c>
      <c r="O19" s="13">
        <v>131478.12</v>
      </c>
      <c r="P19" s="13">
        <v>64.12</v>
      </c>
      <c r="Q19" s="12">
        <v>16509</v>
      </c>
      <c r="R19" s="13">
        <v>205041.78</v>
      </c>
    </row>
    <row r="20">
      <c r="A20" s="6" t="s">
        <v>25</v>
      </c>
      <c r="B20" s="10">
        <v>0</v>
      </c>
      <c r="C20" s="11">
        <v>0</v>
      </c>
      <c r="D20" s="11">
        <v>0</v>
      </c>
      <c r="E20" s="10">
        <v>6</v>
      </c>
      <c r="F20" s="11">
        <v>82.8</v>
      </c>
      <c r="G20" s="11">
        <v>17.65</v>
      </c>
      <c r="H20" s="10">
        <v>0</v>
      </c>
      <c r="I20" s="11">
        <v>0</v>
      </c>
      <c r="J20" s="11">
        <v>0</v>
      </c>
      <c r="K20" s="10">
        <v>0</v>
      </c>
      <c r="L20" s="11">
        <v>0</v>
      </c>
      <c r="M20" s="11">
        <v>0</v>
      </c>
      <c r="N20" s="10">
        <v>28</v>
      </c>
      <c r="O20" s="11">
        <v>386.4</v>
      </c>
      <c r="P20" s="11">
        <v>82.35</v>
      </c>
      <c r="Q20" s="10">
        <v>34</v>
      </c>
      <c r="R20" s="11">
        <v>469.2</v>
      </c>
    </row>
    <row r="21">
      <c r="A21" s="7" t="s">
        <v>30</v>
      </c>
      <c r="B21" s="12">
        <v>0</v>
      </c>
      <c r="C21" s="13">
        <v>0</v>
      </c>
      <c r="D21" s="13">
        <v>0</v>
      </c>
      <c r="E21" s="12">
        <v>1573</v>
      </c>
      <c r="F21" s="13">
        <v>0</v>
      </c>
      <c r="G21" s="13">
        <v>99.12</v>
      </c>
      <c r="H21" s="12">
        <v>0</v>
      </c>
      <c r="I21" s="13">
        <v>0</v>
      </c>
      <c r="J21" s="13">
        <v>0</v>
      </c>
      <c r="K21" s="12">
        <v>0</v>
      </c>
      <c r="L21" s="13">
        <v>0</v>
      </c>
      <c r="M21" s="13">
        <v>0</v>
      </c>
      <c r="N21" s="12">
        <v>14</v>
      </c>
      <c r="O21" s="13">
        <v>0</v>
      </c>
      <c r="P21" s="13">
        <v>0.88</v>
      </c>
      <c r="Q21" s="12">
        <v>1587</v>
      </c>
      <c r="R21" s="13">
        <v>0</v>
      </c>
    </row>
    <row r="22">
      <c r="A22" s="3" t="s">
        <v>8</v>
      </c>
      <c r="B22" s="14">
        <f>SUM(B7:B21)</f>
        <v/>
      </c>
      <c r="C22" s="15">
        <f>SUM(C7:C21)</f>
        <v/>
      </c>
      <c r="D22" s="15">
        <f>SUM(D7:D21)/15</f>
        <v/>
      </c>
      <c r="E22" s="14">
        <f>SUM(E7:E21)</f>
        <v/>
      </c>
      <c r="F22" s="15">
        <f>SUM(F7:F21)</f>
        <v/>
      </c>
      <c r="G22" s="15">
        <f>SUM(G7:G21)/15</f>
        <v/>
      </c>
      <c r="H22" s="14">
        <f>SUM(H7:H21)</f>
        <v/>
      </c>
      <c r="I22" s="15">
        <f>SUM(I7:I21)</f>
        <v/>
      </c>
      <c r="J22" s="15">
        <f>SUM(J7:J21)/15</f>
        <v/>
      </c>
      <c r="K22" s="14">
        <f>SUM(K7:K21)</f>
        <v/>
      </c>
      <c r="L22" s="15">
        <f>SUM(L7:L21)</f>
        <v/>
      </c>
      <c r="M22" s="15">
        <f>SUM(M7:M21)/15</f>
        <v/>
      </c>
      <c r="N22" s="14">
        <f>SUM(N7:N21)</f>
        <v/>
      </c>
      <c r="O22" s="15">
        <f>SUM(O7:O21)</f>
        <v/>
      </c>
      <c r="P22" s="15">
        <f>SUM(P7:P21)/15</f>
        <v/>
      </c>
      <c r="Q22" s="14">
        <f>SUM(Q7:Q21)</f>
        <v/>
      </c>
      <c r="R22" s="15">
        <f>SUM(R7:R21)</f>
        <v/>
      </c>
    </row>
    <row r="23">
      <c r="O23" s="16" t="s">
        <v>31</v>
      </c>
      <c r="P23" s="4"/>
      <c r="Q23" s="17">
        <f>SUM(Q22,(H22 * (-1)))</f>
        <v/>
      </c>
      <c r="R23" s="18">
        <f>SUM(R22,(I22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3:P23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3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76366</v>
      </c>
      <c r="F7" s="13">
        <v>0</v>
      </c>
      <c r="G7" s="13">
        <v>99.66</v>
      </c>
      <c r="H7" s="12">
        <v>0</v>
      </c>
      <c r="I7" s="13">
        <v>0</v>
      </c>
      <c r="J7" s="13">
        <v>0</v>
      </c>
      <c r="K7" s="12">
        <v>0</v>
      </c>
      <c r="L7" s="13">
        <v>0</v>
      </c>
      <c r="M7" s="13">
        <v>0</v>
      </c>
      <c r="N7" s="12">
        <v>264</v>
      </c>
      <c r="O7" s="13">
        <v>0</v>
      </c>
      <c r="P7" s="13">
        <v>0.34</v>
      </c>
      <c r="Q7" s="12">
        <v>76630</v>
      </c>
      <c r="R7" s="13">
        <v>0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618580</v>
      </c>
      <c r="F8" s="11">
        <v>531978.8</v>
      </c>
      <c r="G8" s="11">
        <v>49.96</v>
      </c>
      <c r="H8" s="10">
        <v>1904</v>
      </c>
      <c r="I8" s="11">
        <v>1637.44</v>
      </c>
      <c r="J8" s="11">
        <v>0.15</v>
      </c>
      <c r="K8" s="10">
        <v>0</v>
      </c>
      <c r="L8" s="11">
        <v>0</v>
      </c>
      <c r="M8" s="11">
        <v>0</v>
      </c>
      <c r="N8" s="10">
        <v>617634</v>
      </c>
      <c r="O8" s="11">
        <v>531165.24</v>
      </c>
      <c r="P8" s="11">
        <v>49.88</v>
      </c>
      <c r="Q8" s="10">
        <v>1238118</v>
      </c>
      <c r="R8" s="11">
        <v>1064781.48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38560</v>
      </c>
      <c r="F9" s="13">
        <v>66323.2</v>
      </c>
      <c r="G9" s="13">
        <v>45.7</v>
      </c>
      <c r="H9" s="12">
        <v>471</v>
      </c>
      <c r="I9" s="13">
        <v>810.12</v>
      </c>
      <c r="J9" s="13">
        <v>0.56</v>
      </c>
      <c r="K9" s="12">
        <v>0</v>
      </c>
      <c r="L9" s="13">
        <v>0</v>
      </c>
      <c r="M9" s="13">
        <v>0</v>
      </c>
      <c r="N9" s="12">
        <v>45351</v>
      </c>
      <c r="O9" s="13">
        <v>78003.72</v>
      </c>
      <c r="P9" s="13">
        <v>53.74</v>
      </c>
      <c r="Q9" s="12">
        <v>84382</v>
      </c>
      <c r="R9" s="13">
        <v>145137.04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24400</v>
      </c>
      <c r="F10" s="11">
        <v>62952</v>
      </c>
      <c r="G10" s="11">
        <v>42.07</v>
      </c>
      <c r="H10" s="10">
        <v>90</v>
      </c>
      <c r="I10" s="11">
        <v>232.2</v>
      </c>
      <c r="J10" s="11">
        <v>0.16</v>
      </c>
      <c r="K10" s="10">
        <v>0</v>
      </c>
      <c r="L10" s="11">
        <v>0</v>
      </c>
      <c r="M10" s="11">
        <v>0</v>
      </c>
      <c r="N10" s="10">
        <v>33506</v>
      </c>
      <c r="O10" s="11">
        <v>86445.48</v>
      </c>
      <c r="P10" s="11">
        <v>57.77</v>
      </c>
      <c r="Q10" s="10">
        <v>57996</v>
      </c>
      <c r="R10" s="11">
        <v>149629.68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12599</v>
      </c>
      <c r="F11" s="13">
        <v>43340.56</v>
      </c>
      <c r="G11" s="13">
        <v>40.35</v>
      </c>
      <c r="H11" s="12">
        <v>0</v>
      </c>
      <c r="I11" s="13">
        <v>0</v>
      </c>
      <c r="J11" s="13">
        <v>0</v>
      </c>
      <c r="K11" s="12">
        <v>0</v>
      </c>
      <c r="L11" s="13">
        <v>0</v>
      </c>
      <c r="M11" s="13">
        <v>0</v>
      </c>
      <c r="N11" s="12">
        <v>18623</v>
      </c>
      <c r="O11" s="13">
        <v>64063.12</v>
      </c>
      <c r="P11" s="13">
        <v>59.65</v>
      </c>
      <c r="Q11" s="12">
        <v>31222</v>
      </c>
      <c r="R11" s="13">
        <v>107403.68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8691</v>
      </c>
      <c r="F12" s="11">
        <v>37371.3</v>
      </c>
      <c r="G12" s="11">
        <v>40.57</v>
      </c>
      <c r="H12" s="10">
        <v>2</v>
      </c>
      <c r="I12" s="11">
        <v>8.6</v>
      </c>
      <c r="J12" s="11">
        <v>0.01</v>
      </c>
      <c r="K12" s="10">
        <v>0</v>
      </c>
      <c r="L12" s="11">
        <v>0</v>
      </c>
      <c r="M12" s="11">
        <v>0</v>
      </c>
      <c r="N12" s="10">
        <v>12728</v>
      </c>
      <c r="O12" s="11">
        <v>54730.4</v>
      </c>
      <c r="P12" s="11">
        <v>59.42</v>
      </c>
      <c r="Q12" s="10">
        <v>21421</v>
      </c>
      <c r="R12" s="11">
        <v>92110.3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13516</v>
      </c>
      <c r="F13" s="13">
        <v>69742.56</v>
      </c>
      <c r="G13" s="13">
        <v>38.13</v>
      </c>
      <c r="H13" s="12">
        <v>0</v>
      </c>
      <c r="I13" s="13">
        <v>0</v>
      </c>
      <c r="J13" s="13">
        <v>0</v>
      </c>
      <c r="K13" s="12">
        <v>0</v>
      </c>
      <c r="L13" s="13">
        <v>0</v>
      </c>
      <c r="M13" s="13">
        <v>0</v>
      </c>
      <c r="N13" s="12">
        <v>21931</v>
      </c>
      <c r="O13" s="13">
        <v>113163.96</v>
      </c>
      <c r="P13" s="13">
        <v>61.87</v>
      </c>
      <c r="Q13" s="12">
        <v>35447</v>
      </c>
      <c r="R13" s="13">
        <v>182906.52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2773</v>
      </c>
      <c r="F14" s="11">
        <v>3577.17</v>
      </c>
      <c r="G14" s="11">
        <v>62.48</v>
      </c>
      <c r="H14" s="10">
        <v>4</v>
      </c>
      <c r="I14" s="11">
        <v>5.16</v>
      </c>
      <c r="J14" s="11">
        <v>0.09</v>
      </c>
      <c r="K14" s="10">
        <v>0</v>
      </c>
      <c r="L14" s="11">
        <v>0</v>
      </c>
      <c r="M14" s="11">
        <v>0</v>
      </c>
      <c r="N14" s="10">
        <v>1661</v>
      </c>
      <c r="O14" s="11">
        <v>2142.69</v>
      </c>
      <c r="P14" s="11">
        <v>37.43</v>
      </c>
      <c r="Q14" s="10">
        <v>4438</v>
      </c>
      <c r="R14" s="11">
        <v>5725.02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364</v>
      </c>
      <c r="F15" s="13">
        <v>626.08</v>
      </c>
      <c r="G15" s="13">
        <v>48.4</v>
      </c>
      <c r="H15" s="12">
        <v>57</v>
      </c>
      <c r="I15" s="13">
        <v>98.04</v>
      </c>
      <c r="J15" s="13">
        <v>7.58</v>
      </c>
      <c r="K15" s="12">
        <v>0</v>
      </c>
      <c r="L15" s="13">
        <v>0</v>
      </c>
      <c r="M15" s="13">
        <v>0</v>
      </c>
      <c r="N15" s="12">
        <v>331</v>
      </c>
      <c r="O15" s="13">
        <v>569.32</v>
      </c>
      <c r="P15" s="13">
        <v>44.02</v>
      </c>
      <c r="Q15" s="12">
        <v>752</v>
      </c>
      <c r="R15" s="13">
        <v>1293.44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4</v>
      </c>
      <c r="F16" s="11">
        <v>19.78</v>
      </c>
      <c r="G16" s="11">
        <v>80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1</v>
      </c>
      <c r="O16" s="11">
        <v>5.16</v>
      </c>
      <c r="P16" s="11">
        <v>20</v>
      </c>
      <c r="Q16" s="10">
        <v>5</v>
      </c>
      <c r="R16" s="11">
        <v>24.94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8142</v>
      </c>
      <c r="F17" s="13">
        <v>49014.84</v>
      </c>
      <c r="G17" s="13">
        <v>40.23</v>
      </c>
      <c r="H17" s="12">
        <v>0</v>
      </c>
      <c r="I17" s="13">
        <v>0</v>
      </c>
      <c r="J17" s="13">
        <v>0</v>
      </c>
      <c r="K17" s="12">
        <v>0</v>
      </c>
      <c r="L17" s="13">
        <v>0</v>
      </c>
      <c r="M17" s="13">
        <v>0</v>
      </c>
      <c r="N17" s="12">
        <v>12099</v>
      </c>
      <c r="O17" s="13">
        <v>72835.98</v>
      </c>
      <c r="P17" s="13">
        <v>59.77</v>
      </c>
      <c r="Q17" s="12">
        <v>20241</v>
      </c>
      <c r="R17" s="13">
        <v>121850.82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2380</v>
      </c>
      <c r="F18" s="11">
        <v>16374.4</v>
      </c>
      <c r="G18" s="11">
        <v>38.21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3849</v>
      </c>
      <c r="O18" s="11">
        <v>26481.12</v>
      </c>
      <c r="P18" s="11">
        <v>61.79</v>
      </c>
      <c r="Q18" s="10">
        <v>6229</v>
      </c>
      <c r="R18" s="11">
        <v>42855.52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3435</v>
      </c>
      <c r="F19" s="13">
        <v>26586.9</v>
      </c>
      <c r="G19" s="13">
        <v>34.47</v>
      </c>
      <c r="H19" s="12">
        <v>0</v>
      </c>
      <c r="I19" s="13">
        <v>0</v>
      </c>
      <c r="J19" s="13">
        <v>0</v>
      </c>
      <c r="K19" s="12">
        <v>0</v>
      </c>
      <c r="L19" s="13">
        <v>0</v>
      </c>
      <c r="M19" s="13">
        <v>0</v>
      </c>
      <c r="N19" s="12">
        <v>6531</v>
      </c>
      <c r="O19" s="13">
        <v>50549.94</v>
      </c>
      <c r="P19" s="13">
        <v>65.53</v>
      </c>
      <c r="Q19" s="12">
        <v>9966</v>
      </c>
      <c r="R19" s="13">
        <v>77136.84</v>
      </c>
    </row>
    <row r="20">
      <c r="A20" s="6" t="s">
        <v>25</v>
      </c>
      <c r="B20" s="10">
        <v>0</v>
      </c>
      <c r="C20" s="11">
        <v>0</v>
      </c>
      <c r="D20" s="11">
        <v>0</v>
      </c>
      <c r="E20" s="10">
        <v>6</v>
      </c>
      <c r="F20" s="11">
        <v>51.6</v>
      </c>
      <c r="G20" s="11">
        <v>31.58</v>
      </c>
      <c r="H20" s="10">
        <v>0</v>
      </c>
      <c r="I20" s="11">
        <v>0</v>
      </c>
      <c r="J20" s="11">
        <v>0</v>
      </c>
      <c r="K20" s="10">
        <v>0</v>
      </c>
      <c r="L20" s="11">
        <v>0</v>
      </c>
      <c r="M20" s="11">
        <v>0</v>
      </c>
      <c r="N20" s="10">
        <v>13</v>
      </c>
      <c r="O20" s="11">
        <v>111.8</v>
      </c>
      <c r="P20" s="11">
        <v>68.42</v>
      </c>
      <c r="Q20" s="10">
        <v>19</v>
      </c>
      <c r="R20" s="11">
        <v>163.4</v>
      </c>
    </row>
    <row r="21">
      <c r="A21" s="7" t="s">
        <v>30</v>
      </c>
      <c r="B21" s="12">
        <v>0</v>
      </c>
      <c r="C21" s="13">
        <v>0</v>
      </c>
      <c r="D21" s="13">
        <v>0</v>
      </c>
      <c r="E21" s="12">
        <v>3316</v>
      </c>
      <c r="F21" s="13">
        <v>0</v>
      </c>
      <c r="G21" s="13">
        <v>99.43</v>
      </c>
      <c r="H21" s="12">
        <v>0</v>
      </c>
      <c r="I21" s="13">
        <v>0</v>
      </c>
      <c r="J21" s="13">
        <v>0</v>
      </c>
      <c r="K21" s="12">
        <v>0</v>
      </c>
      <c r="L21" s="13">
        <v>0</v>
      </c>
      <c r="M21" s="13">
        <v>0</v>
      </c>
      <c r="N21" s="12">
        <v>19</v>
      </c>
      <c r="O21" s="13">
        <v>0</v>
      </c>
      <c r="P21" s="13">
        <v>0.57</v>
      </c>
      <c r="Q21" s="12">
        <v>3335</v>
      </c>
      <c r="R21" s="13">
        <v>0</v>
      </c>
    </row>
    <row r="22">
      <c r="A22" s="3" t="s">
        <v>8</v>
      </c>
      <c r="B22" s="14">
        <f>SUM(B7:B21)</f>
        <v/>
      </c>
      <c r="C22" s="15">
        <f>SUM(C7:C21)</f>
        <v/>
      </c>
      <c r="D22" s="15">
        <f>SUM(D7:D21)/15</f>
        <v/>
      </c>
      <c r="E22" s="14">
        <f>SUM(E7:E21)</f>
        <v/>
      </c>
      <c r="F22" s="15">
        <f>SUM(F7:F21)</f>
        <v/>
      </c>
      <c r="G22" s="15">
        <f>SUM(G7:G21)/15</f>
        <v/>
      </c>
      <c r="H22" s="14">
        <f>SUM(H7:H21)</f>
        <v/>
      </c>
      <c r="I22" s="15">
        <f>SUM(I7:I21)</f>
        <v/>
      </c>
      <c r="J22" s="15">
        <f>SUM(J7:J21)/15</f>
        <v/>
      </c>
      <c r="K22" s="14">
        <f>SUM(K7:K21)</f>
        <v/>
      </c>
      <c r="L22" s="15">
        <f>SUM(L7:L21)</f>
        <v/>
      </c>
      <c r="M22" s="15">
        <f>SUM(M7:M21)/15</f>
        <v/>
      </c>
      <c r="N22" s="14">
        <f>SUM(N7:N21)</f>
        <v/>
      </c>
      <c r="O22" s="15">
        <f>SUM(O7:O21)</f>
        <v/>
      </c>
      <c r="P22" s="15">
        <f>SUM(P7:P21)/15</f>
        <v/>
      </c>
      <c r="Q22" s="14">
        <f>SUM(Q7:Q21)</f>
        <v/>
      </c>
      <c r="R22" s="15">
        <f>SUM(R7:R21)</f>
        <v/>
      </c>
    </row>
    <row r="23">
      <c r="O23" s="16" t="s">
        <v>31</v>
      </c>
      <c r="P23" s="4"/>
      <c r="Q23" s="17">
        <f>SUM(Q22,(H22 * (-1)))</f>
        <v/>
      </c>
      <c r="R23" s="18">
        <f>SUM(R22,(I22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3:P23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2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40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83664</v>
      </c>
      <c r="F7" s="13">
        <v>0</v>
      </c>
      <c r="G7" s="13">
        <v>99.56</v>
      </c>
      <c r="H7" s="12">
        <v>0</v>
      </c>
      <c r="I7" s="13">
        <v>0</v>
      </c>
      <c r="J7" s="13">
        <v>0</v>
      </c>
      <c r="K7" s="12">
        <v>0</v>
      </c>
      <c r="L7" s="13">
        <v>0</v>
      </c>
      <c r="M7" s="13">
        <v>0</v>
      </c>
      <c r="N7" s="12">
        <v>368</v>
      </c>
      <c r="O7" s="13">
        <v>0</v>
      </c>
      <c r="P7" s="13">
        <v>0.44</v>
      </c>
      <c r="Q7" s="12">
        <v>84032</v>
      </c>
      <c r="R7" s="13">
        <v>0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322638</v>
      </c>
      <c r="F8" s="11">
        <v>1355079.6</v>
      </c>
      <c r="G8" s="11">
        <v>44.38</v>
      </c>
      <c r="H8" s="10">
        <v>1129</v>
      </c>
      <c r="I8" s="11">
        <v>4741.8</v>
      </c>
      <c r="J8" s="11">
        <v>0.16</v>
      </c>
      <c r="K8" s="10">
        <v>0</v>
      </c>
      <c r="L8" s="11">
        <v>0</v>
      </c>
      <c r="M8" s="11">
        <v>0</v>
      </c>
      <c r="N8" s="10">
        <v>403275</v>
      </c>
      <c r="O8" s="11">
        <v>1693755</v>
      </c>
      <c r="P8" s="11">
        <v>55.47</v>
      </c>
      <c r="Q8" s="10">
        <v>727042</v>
      </c>
      <c r="R8" s="11">
        <v>3053576.4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19188</v>
      </c>
      <c r="F9" s="13">
        <v>161179.2</v>
      </c>
      <c r="G9" s="13">
        <v>38.67</v>
      </c>
      <c r="H9" s="12">
        <v>354</v>
      </c>
      <c r="I9" s="13">
        <v>2973.6</v>
      </c>
      <c r="J9" s="13">
        <v>0.71</v>
      </c>
      <c r="K9" s="12">
        <v>0</v>
      </c>
      <c r="L9" s="13">
        <v>0</v>
      </c>
      <c r="M9" s="13">
        <v>0</v>
      </c>
      <c r="N9" s="12">
        <v>30082</v>
      </c>
      <c r="O9" s="13">
        <v>252688.8</v>
      </c>
      <c r="P9" s="13">
        <v>60.62</v>
      </c>
      <c r="Q9" s="12">
        <v>49624</v>
      </c>
      <c r="R9" s="13">
        <v>416841.6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12328</v>
      </c>
      <c r="F10" s="11">
        <v>155332.8</v>
      </c>
      <c r="G10" s="11">
        <v>40.66</v>
      </c>
      <c r="H10" s="10">
        <v>6</v>
      </c>
      <c r="I10" s="11">
        <v>75.6</v>
      </c>
      <c r="J10" s="11">
        <v>0.02</v>
      </c>
      <c r="K10" s="10">
        <v>0</v>
      </c>
      <c r="L10" s="11">
        <v>0</v>
      </c>
      <c r="M10" s="11">
        <v>0</v>
      </c>
      <c r="N10" s="10">
        <v>17988</v>
      </c>
      <c r="O10" s="11">
        <v>226648.8</v>
      </c>
      <c r="P10" s="11">
        <v>59.32</v>
      </c>
      <c r="Q10" s="10">
        <v>30322</v>
      </c>
      <c r="R10" s="11">
        <v>382057.2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6878</v>
      </c>
      <c r="F11" s="13">
        <v>115550.4</v>
      </c>
      <c r="G11" s="13">
        <v>40.22</v>
      </c>
      <c r="H11" s="12">
        <v>4</v>
      </c>
      <c r="I11" s="13">
        <v>67.2</v>
      </c>
      <c r="J11" s="13">
        <v>0.02</v>
      </c>
      <c r="K11" s="12">
        <v>0</v>
      </c>
      <c r="L11" s="13">
        <v>0</v>
      </c>
      <c r="M11" s="13">
        <v>0</v>
      </c>
      <c r="N11" s="12">
        <v>10221</v>
      </c>
      <c r="O11" s="13">
        <v>171712.8</v>
      </c>
      <c r="P11" s="13">
        <v>59.76</v>
      </c>
      <c r="Q11" s="12">
        <v>17103</v>
      </c>
      <c r="R11" s="13">
        <v>287330.4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5707</v>
      </c>
      <c r="F12" s="11">
        <v>119847</v>
      </c>
      <c r="G12" s="11">
        <v>42.64</v>
      </c>
      <c r="H12" s="10">
        <v>1</v>
      </c>
      <c r="I12" s="11">
        <v>21</v>
      </c>
      <c r="J12" s="11">
        <v>0.01</v>
      </c>
      <c r="K12" s="10">
        <v>0</v>
      </c>
      <c r="L12" s="11">
        <v>0</v>
      </c>
      <c r="M12" s="11">
        <v>0</v>
      </c>
      <c r="N12" s="10">
        <v>7677</v>
      </c>
      <c r="O12" s="11">
        <v>161217</v>
      </c>
      <c r="P12" s="11">
        <v>57.36</v>
      </c>
      <c r="Q12" s="10">
        <v>13385</v>
      </c>
      <c r="R12" s="11">
        <v>281085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10155</v>
      </c>
      <c r="F13" s="13">
        <v>255906</v>
      </c>
      <c r="G13" s="13">
        <v>40.11</v>
      </c>
      <c r="H13" s="12">
        <v>0</v>
      </c>
      <c r="I13" s="13">
        <v>0</v>
      </c>
      <c r="J13" s="13">
        <v>0</v>
      </c>
      <c r="K13" s="12">
        <v>0</v>
      </c>
      <c r="L13" s="13">
        <v>0</v>
      </c>
      <c r="M13" s="13">
        <v>0</v>
      </c>
      <c r="N13" s="12">
        <v>15164</v>
      </c>
      <c r="O13" s="13">
        <v>382132.8</v>
      </c>
      <c r="P13" s="13">
        <v>59.89</v>
      </c>
      <c r="Q13" s="12">
        <v>25319</v>
      </c>
      <c r="R13" s="13">
        <v>638038.8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1864</v>
      </c>
      <c r="F14" s="11">
        <v>11743.2</v>
      </c>
      <c r="G14" s="11">
        <v>56.37</v>
      </c>
      <c r="H14" s="10">
        <v>1</v>
      </c>
      <c r="I14" s="11">
        <v>6.3</v>
      </c>
      <c r="J14" s="11">
        <v>0.03</v>
      </c>
      <c r="K14" s="10">
        <v>0</v>
      </c>
      <c r="L14" s="11">
        <v>0</v>
      </c>
      <c r="M14" s="11">
        <v>0</v>
      </c>
      <c r="N14" s="10">
        <v>1442</v>
      </c>
      <c r="O14" s="11">
        <v>9084.6</v>
      </c>
      <c r="P14" s="11">
        <v>43.6</v>
      </c>
      <c r="Q14" s="10">
        <v>3307</v>
      </c>
      <c r="R14" s="11">
        <v>20834.1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257</v>
      </c>
      <c r="F15" s="13">
        <v>2158.8</v>
      </c>
      <c r="G15" s="13">
        <v>55.63</v>
      </c>
      <c r="H15" s="12">
        <v>11</v>
      </c>
      <c r="I15" s="13">
        <v>92.4</v>
      </c>
      <c r="J15" s="13">
        <v>2.38</v>
      </c>
      <c r="K15" s="12">
        <v>0</v>
      </c>
      <c r="L15" s="13">
        <v>0</v>
      </c>
      <c r="M15" s="13">
        <v>0</v>
      </c>
      <c r="N15" s="12">
        <v>194</v>
      </c>
      <c r="O15" s="13">
        <v>1629.6</v>
      </c>
      <c r="P15" s="13">
        <v>41.99</v>
      </c>
      <c r="Q15" s="12">
        <v>462</v>
      </c>
      <c r="R15" s="13">
        <v>3880.8</v>
      </c>
    </row>
    <row r="16">
      <c r="A16" s="6" t="s">
        <v>22</v>
      </c>
      <c r="B16" s="10">
        <v>0</v>
      </c>
      <c r="C16" s="11">
        <v>0</v>
      </c>
      <c r="D16" s="11">
        <v>0</v>
      </c>
      <c r="E16" s="10">
        <v>5279</v>
      </c>
      <c r="F16" s="11">
        <v>155202.6</v>
      </c>
      <c r="G16" s="11">
        <v>41.98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7297</v>
      </c>
      <c r="O16" s="11">
        <v>214531.8</v>
      </c>
      <c r="P16" s="11">
        <v>58.02</v>
      </c>
      <c r="Q16" s="10">
        <v>12576</v>
      </c>
      <c r="R16" s="11">
        <v>369734.4</v>
      </c>
    </row>
    <row r="17">
      <c r="A17" s="7" t="s">
        <v>23</v>
      </c>
      <c r="B17" s="12">
        <v>0</v>
      </c>
      <c r="C17" s="13">
        <v>0</v>
      </c>
      <c r="D17" s="13">
        <v>0</v>
      </c>
      <c r="E17" s="12">
        <v>569</v>
      </c>
      <c r="F17" s="13">
        <v>19118.4</v>
      </c>
      <c r="G17" s="13">
        <v>30.56</v>
      </c>
      <c r="H17" s="12">
        <v>0</v>
      </c>
      <c r="I17" s="13">
        <v>0</v>
      </c>
      <c r="J17" s="13">
        <v>0</v>
      </c>
      <c r="K17" s="12">
        <v>0</v>
      </c>
      <c r="L17" s="13">
        <v>0</v>
      </c>
      <c r="M17" s="13">
        <v>0</v>
      </c>
      <c r="N17" s="12">
        <v>1293</v>
      </c>
      <c r="O17" s="13">
        <v>43444.8</v>
      </c>
      <c r="P17" s="13">
        <v>69.44</v>
      </c>
      <c r="Q17" s="12">
        <v>1862</v>
      </c>
      <c r="R17" s="13">
        <v>62563.2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3194</v>
      </c>
      <c r="F18" s="11">
        <v>120733.2</v>
      </c>
      <c r="G18" s="11">
        <v>38.83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5032</v>
      </c>
      <c r="O18" s="11">
        <v>190209.6</v>
      </c>
      <c r="P18" s="11">
        <v>61.17</v>
      </c>
      <c r="Q18" s="10">
        <v>8226</v>
      </c>
      <c r="R18" s="11">
        <v>310942.8</v>
      </c>
    </row>
    <row r="19">
      <c r="A19" s="7" t="s">
        <v>25</v>
      </c>
      <c r="B19" s="12">
        <v>0</v>
      </c>
      <c r="C19" s="13">
        <v>0</v>
      </c>
      <c r="D19" s="13">
        <v>0</v>
      </c>
      <c r="E19" s="12">
        <v>30</v>
      </c>
      <c r="F19" s="13">
        <v>1260</v>
      </c>
      <c r="G19" s="13">
        <v>27.03</v>
      </c>
      <c r="H19" s="12">
        <v>0</v>
      </c>
      <c r="I19" s="13">
        <v>0</v>
      </c>
      <c r="J19" s="13">
        <v>0</v>
      </c>
      <c r="K19" s="12">
        <v>0</v>
      </c>
      <c r="L19" s="13">
        <v>0</v>
      </c>
      <c r="M19" s="13">
        <v>0</v>
      </c>
      <c r="N19" s="12">
        <v>81</v>
      </c>
      <c r="O19" s="13">
        <v>3402</v>
      </c>
      <c r="P19" s="13">
        <v>72.97</v>
      </c>
      <c r="Q19" s="12">
        <v>111</v>
      </c>
      <c r="R19" s="13">
        <v>4662</v>
      </c>
    </row>
    <row r="20">
      <c r="A20" s="6" t="s">
        <v>30</v>
      </c>
      <c r="B20" s="10">
        <v>0</v>
      </c>
      <c r="C20" s="11">
        <v>0</v>
      </c>
      <c r="D20" s="11">
        <v>0</v>
      </c>
      <c r="E20" s="10">
        <v>25</v>
      </c>
      <c r="F20" s="11">
        <v>0</v>
      </c>
      <c r="G20" s="11">
        <v>100</v>
      </c>
      <c r="H20" s="10">
        <v>0</v>
      </c>
      <c r="I20" s="11">
        <v>0</v>
      </c>
      <c r="J20" s="11">
        <v>0</v>
      </c>
      <c r="K20" s="10">
        <v>0</v>
      </c>
      <c r="L20" s="11">
        <v>0</v>
      </c>
      <c r="M20" s="11">
        <v>0</v>
      </c>
      <c r="N20" s="10">
        <v>0</v>
      </c>
      <c r="O20" s="11">
        <v>0</v>
      </c>
      <c r="P20" s="11">
        <v>0</v>
      </c>
      <c r="Q20" s="10">
        <v>25</v>
      </c>
      <c r="R20" s="11">
        <v>0</v>
      </c>
    </row>
    <row r="21">
      <c r="A21" s="3" t="s">
        <v>8</v>
      </c>
      <c r="B21" s="14">
        <f>SUM(B7:B20)</f>
        <v/>
      </c>
      <c r="C21" s="15">
        <f>SUM(C7:C20)</f>
        <v/>
      </c>
      <c r="D21" s="15">
        <f>SUM(D7:D20)/14</f>
        <v/>
      </c>
      <c r="E21" s="14">
        <f>SUM(E7:E20)</f>
        <v/>
      </c>
      <c r="F21" s="15">
        <f>SUM(F7:F20)</f>
        <v/>
      </c>
      <c r="G21" s="15">
        <f>SUM(G7:G20)/14</f>
        <v/>
      </c>
      <c r="H21" s="14">
        <f>SUM(H7:H20)</f>
        <v/>
      </c>
      <c r="I21" s="15">
        <f>SUM(I7:I20)</f>
        <v/>
      </c>
      <c r="J21" s="15">
        <f>SUM(J7:J20)/14</f>
        <v/>
      </c>
      <c r="K21" s="14">
        <f>SUM(K7:K20)</f>
        <v/>
      </c>
      <c r="L21" s="15">
        <f>SUM(L7:L20)</f>
        <v/>
      </c>
      <c r="M21" s="15">
        <f>SUM(M7:M20)/14</f>
        <v/>
      </c>
      <c r="N21" s="14">
        <f>SUM(N7:N20)</f>
        <v/>
      </c>
      <c r="O21" s="15">
        <f>SUM(O7:O20)</f>
        <v/>
      </c>
      <c r="P21" s="15">
        <f>SUM(P7:P20)/14</f>
        <v/>
      </c>
      <c r="Q21" s="14">
        <f>SUM(Q7:Q20)</f>
        <v/>
      </c>
      <c r="R21" s="15">
        <f>SUM(R7:R20)</f>
        <v/>
      </c>
    </row>
    <row r="22">
      <c r="O22" s="16" t="s">
        <v>31</v>
      </c>
      <c r="P22" s="4"/>
      <c r="Q22" s="17">
        <f>SUM(Q21,(H21 * (-1)))</f>
        <v/>
      </c>
      <c r="R22" s="18">
        <f>SUM(R21,(I21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2:P22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2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41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258671</v>
      </c>
      <c r="F7" s="13">
        <v>0</v>
      </c>
      <c r="G7" s="13">
        <v>99.1</v>
      </c>
      <c r="H7" s="12">
        <v>0</v>
      </c>
      <c r="I7" s="13">
        <v>0</v>
      </c>
      <c r="J7" s="13">
        <v>0</v>
      </c>
      <c r="K7" s="12">
        <v>0</v>
      </c>
      <c r="L7" s="13">
        <v>0</v>
      </c>
      <c r="M7" s="13">
        <v>0</v>
      </c>
      <c r="N7" s="12">
        <v>2340</v>
      </c>
      <c r="O7" s="13">
        <v>0</v>
      </c>
      <c r="P7" s="13">
        <v>0.9</v>
      </c>
      <c r="Q7" s="12">
        <v>261011</v>
      </c>
      <c r="R7" s="13">
        <v>0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1264930</v>
      </c>
      <c r="F8" s="11">
        <v>3364713.8</v>
      </c>
      <c r="G8" s="11">
        <v>58.23</v>
      </c>
      <c r="H8" s="10">
        <v>446</v>
      </c>
      <c r="I8" s="11">
        <v>1186.36</v>
      </c>
      <c r="J8" s="11">
        <v>0.02</v>
      </c>
      <c r="K8" s="10">
        <v>0</v>
      </c>
      <c r="L8" s="11">
        <v>0</v>
      </c>
      <c r="M8" s="11">
        <v>0</v>
      </c>
      <c r="N8" s="10">
        <v>906930</v>
      </c>
      <c r="O8" s="11">
        <v>2412433.8</v>
      </c>
      <c r="P8" s="11">
        <v>41.75</v>
      </c>
      <c r="Q8" s="10">
        <v>2172306</v>
      </c>
      <c r="R8" s="11">
        <v>5778333.96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51961</v>
      </c>
      <c r="F9" s="13">
        <v>276432.52</v>
      </c>
      <c r="G9" s="13">
        <v>52.16</v>
      </c>
      <c r="H9" s="12">
        <v>243</v>
      </c>
      <c r="I9" s="13">
        <v>1292.76</v>
      </c>
      <c r="J9" s="13">
        <v>0.24</v>
      </c>
      <c r="K9" s="12">
        <v>0</v>
      </c>
      <c r="L9" s="13">
        <v>0</v>
      </c>
      <c r="M9" s="13">
        <v>0</v>
      </c>
      <c r="N9" s="12">
        <v>47410</v>
      </c>
      <c r="O9" s="13">
        <v>252221.2</v>
      </c>
      <c r="P9" s="13">
        <v>47.59</v>
      </c>
      <c r="Q9" s="12">
        <v>99614</v>
      </c>
      <c r="R9" s="13">
        <v>529946.48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14195</v>
      </c>
      <c r="F10" s="11">
        <v>113276.1</v>
      </c>
      <c r="G10" s="11">
        <v>44.05</v>
      </c>
      <c r="H10" s="10">
        <v>29</v>
      </c>
      <c r="I10" s="11">
        <v>231.42</v>
      </c>
      <c r="J10" s="11">
        <v>0.09</v>
      </c>
      <c r="K10" s="10">
        <v>0</v>
      </c>
      <c r="L10" s="11">
        <v>0</v>
      </c>
      <c r="M10" s="11">
        <v>0</v>
      </c>
      <c r="N10" s="10">
        <v>18004</v>
      </c>
      <c r="O10" s="11">
        <v>143671.92</v>
      </c>
      <c r="P10" s="11">
        <v>55.86</v>
      </c>
      <c r="Q10" s="10">
        <v>32228</v>
      </c>
      <c r="R10" s="11">
        <v>257179.44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3305</v>
      </c>
      <c r="F11" s="13">
        <v>35165.2</v>
      </c>
      <c r="G11" s="13">
        <v>40.63</v>
      </c>
      <c r="H11" s="12">
        <v>0</v>
      </c>
      <c r="I11" s="13">
        <v>0</v>
      </c>
      <c r="J11" s="13">
        <v>0</v>
      </c>
      <c r="K11" s="12">
        <v>0</v>
      </c>
      <c r="L11" s="13">
        <v>0</v>
      </c>
      <c r="M11" s="13">
        <v>0</v>
      </c>
      <c r="N11" s="12">
        <v>4830</v>
      </c>
      <c r="O11" s="13">
        <v>51391.2</v>
      </c>
      <c r="P11" s="13">
        <v>59.37</v>
      </c>
      <c r="Q11" s="12">
        <v>8135</v>
      </c>
      <c r="R11" s="13">
        <v>86556.4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2241</v>
      </c>
      <c r="F12" s="11">
        <v>29805.3</v>
      </c>
      <c r="G12" s="11">
        <v>45.46</v>
      </c>
      <c r="H12" s="10">
        <v>0</v>
      </c>
      <c r="I12" s="11">
        <v>0</v>
      </c>
      <c r="J12" s="11">
        <v>0</v>
      </c>
      <c r="K12" s="10">
        <v>0</v>
      </c>
      <c r="L12" s="11">
        <v>0</v>
      </c>
      <c r="M12" s="11">
        <v>0</v>
      </c>
      <c r="N12" s="10">
        <v>2689</v>
      </c>
      <c r="O12" s="11">
        <v>35763.7</v>
      </c>
      <c r="P12" s="11">
        <v>54.54</v>
      </c>
      <c r="Q12" s="10">
        <v>4930</v>
      </c>
      <c r="R12" s="11">
        <v>65569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2258</v>
      </c>
      <c r="F13" s="13">
        <v>36037.68</v>
      </c>
      <c r="G13" s="13">
        <v>40.12</v>
      </c>
      <c r="H13" s="12">
        <v>0</v>
      </c>
      <c r="I13" s="13">
        <v>0</v>
      </c>
      <c r="J13" s="13">
        <v>0</v>
      </c>
      <c r="K13" s="12">
        <v>0</v>
      </c>
      <c r="L13" s="13">
        <v>0</v>
      </c>
      <c r="M13" s="13">
        <v>0</v>
      </c>
      <c r="N13" s="12">
        <v>3370</v>
      </c>
      <c r="O13" s="13">
        <v>53785.2</v>
      </c>
      <c r="P13" s="13">
        <v>59.88</v>
      </c>
      <c r="Q13" s="12">
        <v>5628</v>
      </c>
      <c r="R13" s="13">
        <v>89822.88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2476</v>
      </c>
      <c r="F14" s="11">
        <v>9879.24</v>
      </c>
      <c r="G14" s="11">
        <v>60.87</v>
      </c>
      <c r="H14" s="10">
        <v>0</v>
      </c>
      <c r="I14" s="11">
        <v>0</v>
      </c>
      <c r="J14" s="11">
        <v>0</v>
      </c>
      <c r="K14" s="10">
        <v>0</v>
      </c>
      <c r="L14" s="11">
        <v>0</v>
      </c>
      <c r="M14" s="11">
        <v>0</v>
      </c>
      <c r="N14" s="10">
        <v>1592</v>
      </c>
      <c r="O14" s="11">
        <v>6352.08</v>
      </c>
      <c r="P14" s="11">
        <v>39.13</v>
      </c>
      <c r="Q14" s="10">
        <v>4068</v>
      </c>
      <c r="R14" s="11">
        <v>16231.32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351</v>
      </c>
      <c r="F15" s="13">
        <v>1867.32</v>
      </c>
      <c r="G15" s="13">
        <v>61.26</v>
      </c>
      <c r="H15" s="12">
        <v>8</v>
      </c>
      <c r="I15" s="13">
        <v>42.56</v>
      </c>
      <c r="J15" s="13">
        <v>1.4</v>
      </c>
      <c r="K15" s="12">
        <v>0</v>
      </c>
      <c r="L15" s="13">
        <v>0</v>
      </c>
      <c r="M15" s="13">
        <v>0</v>
      </c>
      <c r="N15" s="12">
        <v>214</v>
      </c>
      <c r="O15" s="13">
        <v>1138.48</v>
      </c>
      <c r="P15" s="13">
        <v>37.35</v>
      </c>
      <c r="Q15" s="12">
        <v>573</v>
      </c>
      <c r="R15" s="13">
        <v>3048.36</v>
      </c>
    </row>
    <row r="16">
      <c r="A16" s="6" t="s">
        <v>22</v>
      </c>
      <c r="B16" s="10">
        <v>0</v>
      </c>
      <c r="C16" s="11">
        <v>0</v>
      </c>
      <c r="D16" s="11">
        <v>0</v>
      </c>
      <c r="E16" s="10">
        <v>286</v>
      </c>
      <c r="F16" s="11">
        <v>5325.32</v>
      </c>
      <c r="G16" s="11">
        <v>36.2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504</v>
      </c>
      <c r="O16" s="11">
        <v>9384.48</v>
      </c>
      <c r="P16" s="11">
        <v>63.8</v>
      </c>
      <c r="Q16" s="10">
        <v>790</v>
      </c>
      <c r="R16" s="11">
        <v>14709.8</v>
      </c>
    </row>
    <row r="17">
      <c r="A17" s="7" t="s">
        <v>23</v>
      </c>
      <c r="B17" s="12">
        <v>0</v>
      </c>
      <c r="C17" s="13">
        <v>0</v>
      </c>
      <c r="D17" s="13">
        <v>0</v>
      </c>
      <c r="E17" s="12">
        <v>34</v>
      </c>
      <c r="F17" s="13">
        <v>723.52</v>
      </c>
      <c r="G17" s="13">
        <v>53.97</v>
      </c>
      <c r="H17" s="12">
        <v>0</v>
      </c>
      <c r="I17" s="13">
        <v>0</v>
      </c>
      <c r="J17" s="13">
        <v>0</v>
      </c>
      <c r="K17" s="12">
        <v>0</v>
      </c>
      <c r="L17" s="13">
        <v>0</v>
      </c>
      <c r="M17" s="13">
        <v>0</v>
      </c>
      <c r="N17" s="12">
        <v>29</v>
      </c>
      <c r="O17" s="13">
        <v>617.12</v>
      </c>
      <c r="P17" s="13">
        <v>46.03</v>
      </c>
      <c r="Q17" s="12">
        <v>63</v>
      </c>
      <c r="R17" s="13">
        <v>1340.64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74</v>
      </c>
      <c r="F18" s="11">
        <v>1771.56</v>
      </c>
      <c r="G18" s="11">
        <v>40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111</v>
      </c>
      <c r="O18" s="11">
        <v>2657.34</v>
      </c>
      <c r="P18" s="11">
        <v>60</v>
      </c>
      <c r="Q18" s="10">
        <v>185</v>
      </c>
      <c r="R18" s="11">
        <v>4428.9</v>
      </c>
    </row>
    <row r="19">
      <c r="A19" s="7" t="s">
        <v>25</v>
      </c>
      <c r="B19" s="12">
        <v>0</v>
      </c>
      <c r="C19" s="13">
        <v>0</v>
      </c>
      <c r="D19" s="13">
        <v>0</v>
      </c>
      <c r="E19" s="12">
        <v>1</v>
      </c>
      <c r="F19" s="13">
        <v>26.6</v>
      </c>
      <c r="G19" s="13">
        <v>100</v>
      </c>
      <c r="H19" s="12">
        <v>0</v>
      </c>
      <c r="I19" s="13">
        <v>0</v>
      </c>
      <c r="J19" s="13">
        <v>0</v>
      </c>
      <c r="K19" s="12">
        <v>0</v>
      </c>
      <c r="L19" s="13">
        <v>0</v>
      </c>
      <c r="M19" s="13">
        <v>0</v>
      </c>
      <c r="N19" s="12">
        <v>0</v>
      </c>
      <c r="O19" s="13">
        <v>0</v>
      </c>
      <c r="P19" s="13">
        <v>0</v>
      </c>
      <c r="Q19" s="12">
        <v>1</v>
      </c>
      <c r="R19" s="13">
        <v>26.6</v>
      </c>
    </row>
    <row r="20">
      <c r="A20" s="6" t="s">
        <v>30</v>
      </c>
      <c r="B20" s="10">
        <v>0</v>
      </c>
      <c r="C20" s="11">
        <v>0</v>
      </c>
      <c r="D20" s="11">
        <v>0</v>
      </c>
      <c r="E20" s="10">
        <v>104</v>
      </c>
      <c r="F20" s="11">
        <v>0</v>
      </c>
      <c r="G20" s="11">
        <v>100</v>
      </c>
      <c r="H20" s="10">
        <v>0</v>
      </c>
      <c r="I20" s="11">
        <v>0</v>
      </c>
      <c r="J20" s="11">
        <v>0</v>
      </c>
      <c r="K20" s="10">
        <v>0</v>
      </c>
      <c r="L20" s="11">
        <v>0</v>
      </c>
      <c r="M20" s="11">
        <v>0</v>
      </c>
      <c r="N20" s="10">
        <v>0</v>
      </c>
      <c r="O20" s="11">
        <v>0</v>
      </c>
      <c r="P20" s="11">
        <v>0</v>
      </c>
      <c r="Q20" s="10">
        <v>104</v>
      </c>
      <c r="R20" s="11">
        <v>0</v>
      </c>
    </row>
    <row r="21">
      <c r="A21" s="3" t="s">
        <v>8</v>
      </c>
      <c r="B21" s="14">
        <f>SUM(B7:B20)</f>
        <v/>
      </c>
      <c r="C21" s="15">
        <f>SUM(C7:C20)</f>
        <v/>
      </c>
      <c r="D21" s="15">
        <f>SUM(D7:D20)/14</f>
        <v/>
      </c>
      <c r="E21" s="14">
        <f>SUM(E7:E20)</f>
        <v/>
      </c>
      <c r="F21" s="15">
        <f>SUM(F7:F20)</f>
        <v/>
      </c>
      <c r="G21" s="15">
        <f>SUM(G7:G20)/14</f>
        <v/>
      </c>
      <c r="H21" s="14">
        <f>SUM(H7:H20)</f>
        <v/>
      </c>
      <c r="I21" s="15">
        <f>SUM(I7:I20)</f>
        <v/>
      </c>
      <c r="J21" s="15">
        <f>SUM(J7:J20)/14</f>
        <v/>
      </c>
      <c r="K21" s="14">
        <f>SUM(K7:K20)</f>
        <v/>
      </c>
      <c r="L21" s="15">
        <f>SUM(L7:L20)</f>
        <v/>
      </c>
      <c r="M21" s="15">
        <f>SUM(M7:M20)/14</f>
        <v/>
      </c>
      <c r="N21" s="14">
        <f>SUM(N7:N20)</f>
        <v/>
      </c>
      <c r="O21" s="15">
        <f>SUM(O7:O20)</f>
        <v/>
      </c>
      <c r="P21" s="15">
        <f>SUM(P7:P20)/14</f>
        <v/>
      </c>
      <c r="Q21" s="14">
        <f>SUM(Q7:Q20)</f>
        <v/>
      </c>
      <c r="R21" s="15">
        <f>SUM(R7:R20)</f>
        <v/>
      </c>
    </row>
    <row r="22">
      <c r="O22" s="16" t="s">
        <v>31</v>
      </c>
      <c r="P22" s="4"/>
      <c r="Q22" s="17">
        <f>SUM(Q21,(H21 * (-1)))</f>
        <v/>
      </c>
      <c r="R22" s="18">
        <f>SUM(R21,(I21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2:P22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2026-02-10T15:32:14Z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2.7.2</lpwstr>
  </property>
</Properties>
</file>